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lexandra.vinco\Desktop\PLANILHA, CRONOGRAMA E OUTROS CONCORRENCIA 06\"/>
    </mc:Choice>
  </mc:AlternateContent>
  <bookViews>
    <workbookView xWindow="0" yWindow="0" windowWidth="28800" windowHeight="12315" tabRatio="958" activeTab="1"/>
  </bookViews>
  <sheets>
    <sheet name="ORIENTAÇÕES" sheetId="16" r:id="rId1"/>
    <sheet name="MC" sheetId="9" r:id="rId2"/>
    <sheet name="PO" sheetId="1" r:id="rId3"/>
    <sheet name="Planilha1" sheetId="15" state="hidden" r:id="rId4"/>
    <sheet name="CRONOGRAMA FÍSICO-FINANCEIRO" sheetId="14" r:id="rId5"/>
  </sheets>
  <definedNames>
    <definedName name="_xlnm.Print_Area" localSheetId="4">'CRONOGRAMA FÍSICO-FINANCEIRO'!$A$2:$K$26</definedName>
    <definedName name="_xlnm.Print_Area" localSheetId="1">MC!$A$1:$J$28</definedName>
    <definedName name="_xlnm.Print_Area" localSheetId="0">ORIENTAÇÕES!$C$1:$Q$30</definedName>
    <definedName name="_xlnm.Print_Area" localSheetId="2">PO!$B$1:$L$32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3" i="1"/>
  <c r="K11" i="14"/>
  <c r="G17" i="1"/>
  <c r="K17" i="1" s="1"/>
  <c r="G18" i="1"/>
  <c r="K18" i="1" s="1"/>
  <c r="A17" i="9"/>
  <c r="B17" i="9"/>
  <c r="D17" i="9"/>
  <c r="E17" i="9"/>
  <c r="I17" i="1" l="1"/>
  <c r="I12" i="14"/>
  <c r="J12" i="14"/>
  <c r="B10" i="14"/>
  <c r="G16" i="1"/>
  <c r="K16" i="1" s="1"/>
  <c r="E16" i="9"/>
  <c r="D16" i="9"/>
  <c r="C16" i="9"/>
  <c r="B16" i="9"/>
  <c r="A16" i="9"/>
  <c r="I16" i="1"/>
  <c r="G14" i="1"/>
  <c r="K14" i="1" s="1"/>
  <c r="G15" i="1"/>
  <c r="K15" i="1" s="1"/>
  <c r="A15" i="9"/>
  <c r="B15" i="9"/>
  <c r="C15" i="9"/>
  <c r="D15" i="9"/>
  <c r="E15" i="9"/>
  <c r="A18" i="9"/>
  <c r="B18" i="9"/>
  <c r="C18" i="9"/>
  <c r="D18" i="9"/>
  <c r="E18" i="9"/>
  <c r="A14" i="9"/>
  <c r="B14" i="9"/>
  <c r="C14" i="9"/>
  <c r="D14" i="9"/>
  <c r="E14" i="9"/>
  <c r="I14" i="1" l="1"/>
  <c r="I15" i="1"/>
  <c r="I18" i="1"/>
  <c r="G13" i="1"/>
  <c r="K13" i="1" s="1"/>
  <c r="K19" i="1" s="1"/>
  <c r="H12" i="14" l="1"/>
  <c r="A2" i="14"/>
  <c r="I13" i="1" l="1"/>
  <c r="I19" i="1" l="1"/>
  <c r="A10" i="14"/>
  <c r="E10" i="14" l="1"/>
  <c r="J10" i="14" s="1"/>
  <c r="H12" i="16"/>
  <c r="I10" i="14"/>
  <c r="H10" i="14" l="1"/>
  <c r="G10" i="14"/>
  <c r="A7" i="14"/>
  <c r="A6" i="14"/>
  <c r="A5" i="14"/>
  <c r="A4" i="14"/>
  <c r="A3" i="14"/>
  <c r="D12" i="9" l="1"/>
  <c r="A12" i="9"/>
  <c r="A3" i="9" l="1"/>
  <c r="A4" i="9"/>
  <c r="A5" i="9"/>
  <c r="A6" i="9"/>
  <c r="A7" i="9"/>
  <c r="A2" i="9"/>
  <c r="C13" i="9" l="1"/>
  <c r="B13" i="9"/>
  <c r="A13" i="9"/>
  <c r="E12" i="14" l="1"/>
  <c r="E13" i="9"/>
  <c r="D13" i="9"/>
  <c r="F10" i="14" l="1"/>
  <c r="K10" i="14" s="1"/>
  <c r="I14" i="14"/>
  <c r="J14" i="14"/>
  <c r="H14" i="14"/>
  <c r="K13" i="14"/>
  <c r="K14" i="14" s="1"/>
  <c r="F12" i="14" l="1"/>
  <c r="E14" i="14"/>
  <c r="G12" i="14"/>
  <c r="K12" i="14" l="1"/>
  <c r="F14" i="14"/>
  <c r="F15" i="14" s="1"/>
  <c r="F13" i="14"/>
  <c r="G13" i="14" s="1"/>
  <c r="H13" i="14" s="1"/>
  <c r="I13" i="14" s="1"/>
  <c r="J13" i="14" s="1"/>
  <c r="G14" i="14"/>
  <c r="G15" i="14" l="1"/>
  <c r="H15" i="14" l="1"/>
  <c r="I15" i="14" s="1"/>
  <c r="J15" i="14" s="1"/>
  <c r="K15" i="14" s="1"/>
</calcChain>
</file>

<file path=xl/sharedStrings.xml><?xml version="1.0" encoding="utf-8"?>
<sst xmlns="http://schemas.openxmlformats.org/spreadsheetml/2006/main" count="104" uniqueCount="67">
  <si>
    <t>UNIDADE</t>
  </si>
  <si>
    <t>Preço Unitário</t>
  </si>
  <si>
    <t>Preço Total</t>
  </si>
  <si>
    <t>PLANILHA ORÇAMENTÁRIA</t>
  </si>
  <si>
    <t>ITEM</t>
  </si>
  <si>
    <t>FONTE</t>
  </si>
  <si>
    <t>CÓDIGO</t>
  </si>
  <si>
    <t>DESCRIÇÃO ORÇAMENTÁRIA</t>
  </si>
  <si>
    <t>QTDE</t>
  </si>
  <si>
    <t>DER-ES</t>
  </si>
  <si>
    <t>TOTAL</t>
  </si>
  <si>
    <t>MEMÓRIA DE CÁLCULO</t>
  </si>
  <si>
    <t>PROPRIETÁRIO: PREFEITURA MUNICIPAL DE VENDA NOVA DO IMIGRANTE</t>
  </si>
  <si>
    <t>DESCRIÇÃO DOS SERVIÇOS</t>
  </si>
  <si>
    <t>MÊS 1</t>
  </si>
  <si>
    <t>MÊS 2</t>
  </si>
  <si>
    <t>TOTAL ACUMULADO</t>
  </si>
  <si>
    <t>TOTAL PORCENTUAL</t>
  </si>
  <si>
    <t>TOTAL PORCENTUAL ACUMULADO</t>
  </si>
  <si>
    <t>EDIFÍCIOS EDUCACIONAIS</t>
  </si>
  <si>
    <t>PROJETO DE PREVENÇÃO E COMBATE A INCÊNDIO</t>
  </si>
  <si>
    <t>M²</t>
  </si>
  <si>
    <t>LOCAL: VENDA NOVA DO IMIGRANTE - ES</t>
  </si>
  <si>
    <t>REFERENCIAL DE PREÇOS: DER-ES PROJETOS;</t>
  </si>
  <si>
    <t xml:space="preserve">DATA BASE: DER-ES PROJETOS 2025; </t>
  </si>
  <si>
    <t>ELABORAÇÃO DE PROJETOS</t>
  </si>
  <si>
    <t>MÊS 3</t>
  </si>
  <si>
    <t>MÊS 4</t>
  </si>
  <si>
    <t>PROJETO DE LÓGICA</t>
  </si>
  <si>
    <t>PROJETO SPDA (PARARRAIO)</t>
  </si>
  <si>
    <t>PLANILHA ORÇAMENTÁRIA (PLANILHA DE QUANTITATIVOS, MEMÓRIA DE CALCULO, COMPOSIÇÕES DE CUSTOS, CRONOGRAMA FÍSICO-FINANCEIRO E COTAÇÕES DE PREÇOS)*</t>
  </si>
  <si>
    <t>OBRA:ELABORAÇÃO DOS PROJETOS DE DIVERSAS ESCOLAS</t>
  </si>
  <si>
    <t>DATA:14/08/2025</t>
  </si>
  <si>
    <t>Áreas:
EMEI Caxixe: 1478,89m²
Jardim Olímpio Perim: 898,56m²</t>
  </si>
  <si>
    <t>Áreas:
EMEI Caxixe: 1478,89m²
Jardim Olímpio Perim: 898,56m²
Creche da Tapera: 1074,59m²</t>
  </si>
  <si>
    <t>PROJETO REDES ELÉTRICAS</t>
  </si>
  <si>
    <t>MÊS 5</t>
  </si>
  <si>
    <t>ORÇAMENTO</t>
  </si>
  <si>
    <t>PROJETO DE GERAÇÃO DE ENERGIA FOTOVOLTÁICA</t>
  </si>
  <si>
    <t>ELABORAÇÃO DOS PROJETOS DE PPCI DE DIVERSAS ESCOLAS E DO CENTRO DE EVENTOS TOMATÃO</t>
  </si>
  <si>
    <t>MUNICÍPIO DE VENDA NOVA DO IMIGRANTE/ES</t>
  </si>
  <si>
    <t>ORIENTAÇÕES PARA PREENCHIMENTO DA PROPOSTA</t>
  </si>
  <si>
    <t>1.0</t>
  </si>
  <si>
    <r>
      <rPr>
        <sz val="11"/>
        <rFont val="Arial"/>
        <family val="2"/>
        <charset val="1"/>
      </rPr>
      <t>Todas as abas desta proposta foram bloqueados a fim de evitarmos adulterações nos documentos, favor utilizar este arquivo</t>
    </r>
    <r>
      <rPr>
        <b/>
        <sz val="11"/>
        <rFont val="Arial"/>
        <family val="2"/>
        <charset val="1"/>
      </rPr>
      <t xml:space="preserve"> (NÃO FAÇA CÓPIAS), </t>
    </r>
    <r>
      <rPr>
        <sz val="11"/>
        <rFont val="Arial"/>
        <family val="2"/>
        <charset val="1"/>
      </rPr>
      <t xml:space="preserve">caso contrário a empresa será </t>
    </r>
    <r>
      <rPr>
        <b/>
        <sz val="11"/>
        <rFont val="Arial"/>
        <family val="2"/>
        <charset val="1"/>
      </rPr>
      <t>ELIMINADA</t>
    </r>
    <r>
      <rPr>
        <sz val="11"/>
        <rFont val="Arial"/>
        <family val="2"/>
        <charset val="1"/>
      </rPr>
      <t xml:space="preserve"> deste certame;</t>
    </r>
  </si>
  <si>
    <t>2.0</t>
  </si>
  <si>
    <r>
      <rPr>
        <sz val="11"/>
        <rFont val="Arial"/>
        <family val="2"/>
        <charset val="1"/>
      </rPr>
      <t xml:space="preserve">Deverá ser utilizado exatamente 2,0 (duas) casas decimais em cada preço unitário proposto; </t>
    </r>
    <r>
      <rPr>
        <b/>
        <sz val="11"/>
        <color rgb="FFFF6600"/>
        <rFont val="Arial"/>
        <family val="2"/>
        <charset val="1"/>
      </rPr>
      <t>NÃO INSIRA FÓRMULAS EM HIPÓTESE ALGUMA, USE DUAS CASAS DECIMAIS SOMENTE!</t>
    </r>
  </si>
  <si>
    <t>3.0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</si>
  <si>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</si>
  <si>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</si>
  <si>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</si>
  <si>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</si>
  <si>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</si>
  <si>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Todos os documentos deverão ter a logomarca da Empresa ou poderão ser impressos em papel timbrado;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</si>
  <si>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</si>
  <si>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</si>
  <si>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</si>
  <si>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</si>
  <si>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t>9.0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</si>
  <si>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EDUARDO DELFINO BOTACIM) </t>
  </si>
  <si>
    <t xml:space="preserve">EDUARDO DELFINO BOTACIM </t>
  </si>
  <si>
    <t>ENG.º CIVIL CREA  ES 0048207/D</t>
  </si>
  <si>
    <t>Venda Nova do Imigrante/ES, 19 de agosto de 2025</t>
  </si>
  <si>
    <t>LOGOMARCA DA EMPRESA
NOME E CNPJ</t>
  </si>
  <si>
    <t>ORÇAMENTO EMPRESA</t>
  </si>
  <si>
    <t>VERIFICAÇÃO</t>
  </si>
  <si>
    <t>LOCAL E DATA</t>
  </si>
  <si>
    <t xml:space="preserve">RESPONSÁVEL TÉCNICO COM RESPECTIVO CONSELHO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</si>
</sst>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&quot;R$ &quot;#,##0.00"/>
    <numFmt numFmtId="165" formatCode="&quot;R$ &quot;#,##0.00;&quot;-R$ 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  <charset val="1"/>
    </font>
    <font>
      <sz val="15"/>
      <name val="Arial"/>
      <family val="2"/>
      <charset val="1"/>
    </font>
    <font>
      <b/>
      <sz val="12"/>
      <name val="Arial"/>
      <family val="2"/>
      <charset val="1"/>
    </font>
    <font>
      <b/>
      <sz val="13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66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CFCFCF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5" tint="0.59999389629810485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2" fillId="0" borderId="0" applyFill="0" applyBorder="0" applyAlignment="0" applyProtection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203">
    <xf numFmtId="0" fontId="0" fillId="0" borderId="0" xfId="0"/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2" fontId="2" fillId="3" borderId="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vertical="center"/>
    </xf>
    <xf numFmtId="0" fontId="4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4" fontId="3" fillId="2" borderId="1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6" borderId="0" xfId="0" applyFill="1"/>
    <xf numFmtId="0" fontId="0" fillId="0" borderId="8" xfId="0" applyBorder="1" applyAlignment="1">
      <alignment wrapText="1"/>
    </xf>
    <xf numFmtId="0" fontId="8" fillId="0" borderId="0" xfId="0" applyFont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4" fillId="0" borderId="10" xfId="0" applyFont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0" fontId="2" fillId="2" borderId="26" xfId="0" applyFont="1" applyFill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wrapText="1"/>
    </xf>
    <xf numFmtId="0" fontId="3" fillId="3" borderId="27" xfId="0" applyFont="1" applyFill="1" applyBorder="1" applyAlignment="1">
      <alignment vertical="center"/>
    </xf>
    <xf numFmtId="4" fontId="3" fillId="2" borderId="22" xfId="0" applyNumberFormat="1" applyFont="1" applyFill="1" applyBorder="1" applyAlignment="1">
      <alignment horizontal="center" vertical="center"/>
    </xf>
    <xf numFmtId="0" fontId="0" fillId="0" borderId="7" xfId="0" applyBorder="1"/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4" borderId="6" xfId="0" applyFill="1" applyBorder="1"/>
    <xf numFmtId="0" fontId="2" fillId="3" borderId="1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6" borderId="5" xfId="0" applyFont="1" applyFill="1" applyBorder="1"/>
    <xf numFmtId="0" fontId="8" fillId="6" borderId="0" xfId="0" applyFont="1" applyFill="1"/>
    <xf numFmtId="0" fontId="8" fillId="6" borderId="6" xfId="0" applyFont="1" applyFill="1" applyBorder="1"/>
    <xf numFmtId="0" fontId="8" fillId="6" borderId="7" xfId="0" applyFont="1" applyFill="1" applyBorder="1"/>
    <xf numFmtId="0" fontId="8" fillId="6" borderId="8" xfId="0" applyFont="1" applyFill="1" applyBorder="1"/>
    <xf numFmtId="0" fontId="8" fillId="6" borderId="9" xfId="0" applyFont="1" applyFill="1" applyBorder="1"/>
    <xf numFmtId="2" fontId="2" fillId="4" borderId="6" xfId="0" applyNumberFormat="1" applyFont="1" applyFill="1" applyBorder="1" applyAlignment="1">
      <alignment horizontal="center" vertical="center"/>
    </xf>
    <xf numFmtId="0" fontId="0" fillId="6" borderId="6" xfId="0" applyFill="1" applyBorder="1"/>
    <xf numFmtId="164" fontId="3" fillId="0" borderId="38" xfId="0" applyNumberFormat="1" applyFont="1" applyBorder="1" applyAlignment="1">
      <alignment horizontal="center" vertical="center" wrapText="1"/>
    </xf>
    <xf numFmtId="164" fontId="3" fillId="2" borderId="38" xfId="0" applyNumberFormat="1" applyFont="1" applyFill="1" applyBorder="1" applyAlignment="1">
      <alignment horizontal="center" vertical="center"/>
    </xf>
    <xf numFmtId="164" fontId="3" fillId="0" borderId="40" xfId="0" applyNumberFormat="1" applyFont="1" applyBorder="1" applyAlignment="1">
      <alignment horizontal="center" vertical="center" wrapText="1"/>
    </xf>
    <xf numFmtId="3" fontId="3" fillId="2" borderId="37" xfId="0" applyNumberFormat="1" applyFont="1" applyFill="1" applyBorder="1" applyAlignment="1">
      <alignment horizontal="center" vertical="center"/>
    </xf>
    <xf numFmtId="3" fontId="3" fillId="2" borderId="40" xfId="0" applyNumberFormat="1" applyFont="1" applyFill="1" applyBorder="1" applyAlignment="1">
      <alignment horizontal="center" vertical="center"/>
    </xf>
    <xf numFmtId="4" fontId="3" fillId="2" borderId="40" xfId="0" applyNumberFormat="1" applyFont="1" applyFill="1" applyBorder="1" applyAlignment="1">
      <alignment horizontal="center" vertical="center"/>
    </xf>
    <xf numFmtId="4" fontId="3" fillId="2" borderId="40" xfId="0" applyNumberFormat="1" applyFont="1" applyFill="1" applyBorder="1" applyAlignment="1">
      <alignment horizontal="left" vertical="center"/>
    </xf>
    <xf numFmtId="164" fontId="3" fillId="2" borderId="40" xfId="0" applyNumberFormat="1" applyFont="1" applyFill="1" applyBorder="1" applyAlignment="1">
      <alignment horizontal="center" vertical="center"/>
    </xf>
    <xf numFmtId="0" fontId="8" fillId="6" borderId="33" xfId="0" applyFont="1" applyFill="1" applyBorder="1"/>
    <xf numFmtId="0" fontId="3" fillId="3" borderId="33" xfId="0" applyFont="1" applyFill="1" applyBorder="1" applyAlignment="1">
      <alignment horizontal="left"/>
    </xf>
    <xf numFmtId="0" fontId="3" fillId="3" borderId="39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35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vertical="center"/>
    </xf>
    <xf numFmtId="2" fontId="3" fillId="0" borderId="40" xfId="0" applyNumberFormat="1" applyFont="1" applyBorder="1" applyAlignment="1">
      <alignment horizontal="center" vertical="center"/>
    </xf>
    <xf numFmtId="4" fontId="3" fillId="2" borderId="43" xfId="0" applyNumberFormat="1" applyFont="1" applyFill="1" applyBorder="1" applyAlignment="1">
      <alignment horizontal="left" vertical="center"/>
    </xf>
    <xf numFmtId="0" fontId="3" fillId="4" borderId="33" xfId="0" applyFont="1" applyFill="1" applyBorder="1" applyAlignment="1">
      <alignment horizontal="left"/>
    </xf>
    <xf numFmtId="0" fontId="0" fillId="6" borderId="39" xfId="0" applyFill="1" applyBorder="1"/>
    <xf numFmtId="10" fontId="0" fillId="8" borderId="35" xfId="0" applyNumberFormat="1" applyFill="1" applyBorder="1" applyAlignment="1">
      <alignment horizontal="center" vertical="center"/>
    </xf>
    <xf numFmtId="10" fontId="2" fillId="5" borderId="36" xfId="0" applyNumberFormat="1" applyFont="1" applyFill="1" applyBorder="1" applyAlignment="1">
      <alignment horizontal="center"/>
    </xf>
    <xf numFmtId="44" fontId="2" fillId="3" borderId="36" xfId="1" applyFont="1" applyFill="1" applyBorder="1" applyAlignment="1" applyProtection="1">
      <alignment horizontal="center"/>
    </xf>
    <xf numFmtId="164" fontId="0" fillId="7" borderId="35" xfId="0" applyNumberFormat="1" applyFill="1" applyBorder="1" applyAlignment="1">
      <alignment horizontal="center" vertical="center"/>
    </xf>
    <xf numFmtId="44" fontId="2" fillId="5" borderId="36" xfId="1" applyFont="1" applyFill="1" applyBorder="1" applyAlignment="1">
      <alignment horizontal="center"/>
    </xf>
    <xf numFmtId="164" fontId="0" fillId="0" borderId="35" xfId="0" applyNumberFormat="1" applyBorder="1" applyAlignment="1">
      <alignment horizontal="center" vertical="center"/>
    </xf>
    <xf numFmtId="10" fontId="0" fillId="7" borderId="35" xfId="0" applyNumberFormat="1" applyFill="1" applyBorder="1" applyAlignment="1">
      <alignment horizontal="center" vertical="center"/>
    </xf>
    <xf numFmtId="10" fontId="0" fillId="0" borderId="35" xfId="0" applyNumberFormat="1" applyBorder="1" applyAlignment="1">
      <alignment horizontal="center" vertical="center"/>
    </xf>
    <xf numFmtId="10" fontId="2" fillId="0" borderId="36" xfId="0" applyNumberFormat="1" applyFont="1" applyBorder="1" applyAlignment="1">
      <alignment horizontal="center"/>
    </xf>
    <xf numFmtId="2" fontId="0" fillId="0" borderId="0" xfId="0" applyNumberFormat="1"/>
    <xf numFmtId="0" fontId="3" fillId="2" borderId="39" xfId="0" applyFont="1" applyFill="1" applyBorder="1" applyAlignment="1">
      <alignment vertical="center"/>
    </xf>
    <xf numFmtId="2" fontId="3" fillId="0" borderId="36" xfId="0" applyNumberFormat="1" applyFont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0" fillId="0" borderId="44" xfId="0" applyBorder="1"/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vertical="center"/>
    </xf>
    <xf numFmtId="0" fontId="18" fillId="0" borderId="0" xfId="3" applyFont="1" applyAlignment="1">
      <alignment horizontal="center" vertical="center"/>
    </xf>
    <xf numFmtId="0" fontId="18" fillId="0" borderId="0" xfId="3" applyFont="1" applyAlignment="1">
      <alignment horizontal="justify" vertical="center" wrapText="1"/>
    </xf>
    <xf numFmtId="0" fontId="18" fillId="0" borderId="0" xfId="3" applyFont="1" applyAlignment="1">
      <alignment vertical="center" wrapText="1"/>
    </xf>
    <xf numFmtId="0" fontId="18" fillId="0" borderId="8" xfId="3" applyFont="1" applyBorder="1" applyAlignment="1">
      <alignment vertical="center" wrapText="1"/>
    </xf>
    <xf numFmtId="0" fontId="22" fillId="12" borderId="0" xfId="0" applyFont="1" applyFill="1"/>
    <xf numFmtId="0" fontId="8" fillId="12" borderId="0" xfId="0" applyFont="1" applyFill="1"/>
    <xf numFmtId="0" fontId="8" fillId="12" borderId="6" xfId="0" applyFont="1" applyFill="1" applyBorder="1"/>
    <xf numFmtId="0" fontId="22" fillId="12" borderId="1" xfId="0" applyFont="1" applyFill="1" applyBorder="1"/>
    <xf numFmtId="0" fontId="8" fillId="12" borderId="1" xfId="0" applyFont="1" applyFill="1" applyBorder="1"/>
    <xf numFmtId="164" fontId="3" fillId="13" borderId="1" xfId="0" applyNumberFormat="1" applyFont="1" applyFill="1" applyBorder="1" applyAlignment="1" applyProtection="1">
      <alignment vertical="center"/>
      <protection locked="0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3" fillId="14" borderId="1" xfId="0" applyNumberFormat="1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164" fontId="3" fillId="14" borderId="29" xfId="0" applyNumberFormat="1" applyFont="1" applyFill="1" applyBorder="1" applyAlignment="1">
      <alignment horizontal="center" vertical="center"/>
    </xf>
    <xf numFmtId="0" fontId="8" fillId="6" borderId="0" xfId="0" applyFont="1" applyFill="1" applyBorder="1"/>
    <xf numFmtId="0" fontId="8" fillId="0" borderId="0" xfId="0" applyFont="1" applyBorder="1"/>
    <xf numFmtId="0" fontId="8" fillId="6" borderId="47" xfId="0" applyFont="1" applyFill="1" applyBorder="1"/>
    <xf numFmtId="0" fontId="8" fillId="0" borderId="47" xfId="0" applyFont="1" applyBorder="1"/>
    <xf numFmtId="164" fontId="12" fillId="9" borderId="0" xfId="0" applyNumberFormat="1" applyFont="1" applyFill="1" applyBorder="1" applyProtection="1">
      <protection locked="0"/>
    </xf>
    <xf numFmtId="0" fontId="8" fillId="0" borderId="34" xfId="0" applyFont="1" applyBorder="1"/>
    <xf numFmtId="0" fontId="8" fillId="6" borderId="44" xfId="0" applyFont="1" applyFill="1" applyBorder="1"/>
    <xf numFmtId="0" fontId="8" fillId="0" borderId="6" xfId="0" applyFont="1" applyBorder="1"/>
    <xf numFmtId="0" fontId="13" fillId="6" borderId="0" xfId="0" applyFont="1" applyFill="1" applyBorder="1"/>
    <xf numFmtId="164" fontId="12" fillId="9" borderId="44" xfId="0" applyNumberFormat="1" applyFont="1" applyFill="1" applyBorder="1" applyProtection="1">
      <protection locked="0"/>
    </xf>
    <xf numFmtId="164" fontId="12" fillId="9" borderId="0" xfId="0" applyNumberFormat="1" applyFont="1" applyFill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0" fillId="6" borderId="0" xfId="0" applyFill="1" applyBorder="1"/>
    <xf numFmtId="0" fontId="0" fillId="0" borderId="0" xfId="0" applyBorder="1"/>
    <xf numFmtId="164" fontId="0" fillId="16" borderId="35" xfId="0" applyNumberFormat="1" applyFill="1" applyBorder="1" applyAlignment="1" applyProtection="1">
      <alignment horizontal="center" vertical="center"/>
      <protection locked="0"/>
    </xf>
    <xf numFmtId="0" fontId="3" fillId="4" borderId="44" xfId="0" applyFont="1" applyFill="1" applyBorder="1" applyAlignment="1">
      <alignment horizontal="left"/>
    </xf>
    <xf numFmtId="0" fontId="0" fillId="4" borderId="0" xfId="0" applyFill="1" applyBorder="1"/>
    <xf numFmtId="0" fontId="0" fillId="6" borderId="44" xfId="0" applyFill="1" applyBorder="1"/>
    <xf numFmtId="0" fontId="0" fillId="0" borderId="0" xfId="0" applyBorder="1" applyAlignment="1">
      <alignment wrapText="1"/>
    </xf>
    <xf numFmtId="0" fontId="3" fillId="3" borderId="44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3" fillId="3" borderId="48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3" fontId="3" fillId="2" borderId="46" xfId="0" applyNumberFormat="1" applyFont="1" applyFill="1" applyBorder="1" applyAlignment="1">
      <alignment horizontal="center" vertical="center"/>
    </xf>
    <xf numFmtId="4" fontId="3" fillId="2" borderId="46" xfId="0" applyNumberFormat="1" applyFont="1" applyFill="1" applyBorder="1" applyAlignment="1">
      <alignment horizontal="center" vertical="center"/>
    </xf>
    <xf numFmtId="4" fontId="3" fillId="2" borderId="46" xfId="0" applyNumberFormat="1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8" fillId="0" borderId="0" xfId="3" applyFont="1" applyAlignment="1">
      <alignment horizontal="center" vertical="center"/>
    </xf>
    <xf numFmtId="0" fontId="18" fillId="0" borderId="0" xfId="3" applyFont="1" applyAlignment="1">
      <alignment horizontal="justify" vertical="center" wrapText="1"/>
    </xf>
    <xf numFmtId="0" fontId="19" fillId="0" borderId="0" xfId="3" applyFont="1" applyAlignment="1">
      <alignment horizontal="center" vertical="center"/>
    </xf>
    <xf numFmtId="0" fontId="18" fillId="0" borderId="0" xfId="3" applyFont="1" applyAlignment="1">
      <alignment horizontal="left" vertical="center" wrapText="1"/>
    </xf>
    <xf numFmtId="165" fontId="19" fillId="11" borderId="45" xfId="3" applyNumberFormat="1" applyFont="1" applyFill="1" applyBorder="1" applyAlignment="1">
      <alignment horizontal="center" vertical="center" wrapText="1"/>
    </xf>
    <xf numFmtId="165" fontId="19" fillId="0" borderId="44" xfId="3" applyNumberFormat="1" applyFont="1" applyBorder="1" applyAlignment="1">
      <alignment horizontal="center" vertical="center" wrapText="1"/>
    </xf>
    <xf numFmtId="0" fontId="18" fillId="0" borderId="0" xfId="3" applyFont="1" applyAlignment="1">
      <alignment horizontal="center" vertical="center" wrapText="1"/>
    </xf>
    <xf numFmtId="0" fontId="18" fillId="0" borderId="0" xfId="3" applyFont="1" applyAlignment="1">
      <alignment horizontal="justify" vertical="center"/>
    </xf>
    <xf numFmtId="0" fontId="15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17" fillId="10" borderId="45" xfId="3" applyFont="1" applyFill="1" applyBorder="1" applyAlignment="1">
      <alignment horizontal="center" vertical="center"/>
    </xf>
    <xf numFmtId="0" fontId="18" fillId="10" borderId="0" xfId="3" applyFont="1" applyFill="1" applyAlignment="1">
      <alignment horizontal="justify" vertical="center" wrapText="1"/>
    </xf>
    <xf numFmtId="164" fontId="14" fillId="10" borderId="47" xfId="0" applyNumberFormat="1" applyFont="1" applyFill="1" applyBorder="1" applyAlignment="1" applyProtection="1">
      <alignment horizontal="center"/>
    </xf>
    <xf numFmtId="0" fontId="21" fillId="10" borderId="33" xfId="0" applyFont="1" applyFill="1" applyBorder="1" applyAlignment="1" applyProtection="1">
      <alignment horizontal="center" vertical="center" wrapText="1"/>
      <protection locked="0"/>
    </xf>
    <xf numFmtId="0" fontId="21" fillId="10" borderId="39" xfId="0" applyFont="1" applyFill="1" applyBorder="1" applyAlignment="1" applyProtection="1">
      <alignment horizontal="center" vertical="center" wrapText="1"/>
      <protection locked="0"/>
    </xf>
    <xf numFmtId="0" fontId="21" fillId="10" borderId="34" xfId="0" applyFont="1" applyFill="1" applyBorder="1" applyAlignment="1" applyProtection="1">
      <alignment horizontal="center" vertical="center" wrapText="1"/>
      <protection locked="0"/>
    </xf>
    <xf numFmtId="0" fontId="21" fillId="10" borderId="44" xfId="0" applyFont="1" applyFill="1" applyBorder="1" applyAlignment="1" applyProtection="1">
      <alignment horizontal="center" vertical="center" wrapText="1"/>
      <protection locked="0"/>
    </xf>
    <xf numFmtId="0" fontId="21" fillId="10" borderId="0" xfId="0" applyFont="1" applyFill="1" applyAlignment="1" applyProtection="1">
      <alignment horizontal="center" vertical="center" wrapText="1"/>
      <protection locked="0"/>
    </xf>
    <xf numFmtId="0" fontId="21" fillId="10" borderId="6" xfId="0" applyFont="1" applyFill="1" applyBorder="1" applyAlignment="1" applyProtection="1">
      <alignment horizontal="center" vertical="center" wrapText="1"/>
      <protection locked="0"/>
    </xf>
    <xf numFmtId="0" fontId="21" fillId="10" borderId="7" xfId="0" applyFont="1" applyFill="1" applyBorder="1" applyAlignment="1" applyProtection="1">
      <alignment horizontal="center" vertical="center" wrapText="1"/>
      <protection locked="0"/>
    </xf>
    <xf numFmtId="0" fontId="21" fillId="10" borderId="8" xfId="0" applyFont="1" applyFill="1" applyBorder="1" applyAlignment="1" applyProtection="1">
      <alignment horizontal="center" vertical="center" wrapText="1"/>
      <protection locked="0"/>
    </xf>
    <xf numFmtId="0" fontId="21" fillId="10" borderId="9" xfId="0" applyFont="1" applyFill="1" applyBorder="1" applyAlignment="1" applyProtection="1">
      <alignment horizontal="center" vertical="center" wrapText="1"/>
      <protection locked="0"/>
    </xf>
    <xf numFmtId="164" fontId="12" fillId="10" borderId="8" xfId="0" applyNumberFormat="1" applyFont="1" applyFill="1" applyBorder="1" applyAlignment="1" applyProtection="1">
      <alignment horizontal="center"/>
      <protection locked="0"/>
    </xf>
    <xf numFmtId="164" fontId="12" fillId="10" borderId="0" xfId="0" applyNumberFormat="1" applyFont="1" applyFill="1" applyBorder="1" applyAlignment="1" applyProtection="1">
      <alignment horizontal="center"/>
      <protection locked="0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64" fontId="14" fillId="10" borderId="33" xfId="0" applyNumberFormat="1" applyFont="1" applyFill="1" applyBorder="1" applyAlignment="1" applyProtection="1">
      <alignment horizontal="center"/>
    </xf>
    <xf numFmtId="164" fontId="14" fillId="10" borderId="34" xfId="0" applyNumberFormat="1" applyFont="1" applyFill="1" applyBorder="1" applyAlignment="1" applyProtection="1">
      <alignment horizontal="center"/>
    </xf>
    <xf numFmtId="2" fontId="6" fillId="3" borderId="35" xfId="0" applyNumberFormat="1" applyFont="1" applyFill="1" applyBorder="1" applyAlignment="1">
      <alignment horizontal="center" vertical="center"/>
    </xf>
    <xf numFmtId="2" fontId="6" fillId="3" borderId="36" xfId="0" applyNumberFormat="1" applyFont="1" applyFill="1" applyBorder="1" applyAlignment="1">
      <alignment horizontal="center" vertical="center"/>
    </xf>
    <xf numFmtId="164" fontId="12" fillId="10" borderId="7" xfId="0" applyNumberFormat="1" applyFont="1" applyFill="1" applyBorder="1" applyAlignment="1" applyProtection="1">
      <alignment horizontal="center"/>
      <protection locked="0"/>
    </xf>
    <xf numFmtId="164" fontId="12" fillId="10" borderId="6" xfId="0" applyNumberFormat="1" applyFont="1" applyFill="1" applyBorder="1" applyAlignment="1" applyProtection="1">
      <alignment horizontal="center"/>
      <protection locked="0"/>
    </xf>
    <xf numFmtId="0" fontId="2" fillId="2" borderId="42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5" fillId="3" borderId="24" xfId="0" applyNumberFormat="1" applyFont="1" applyFill="1" applyBorder="1" applyAlignment="1">
      <alignment horizontal="center" vertical="center"/>
    </xf>
    <xf numFmtId="164" fontId="5" fillId="3" borderId="25" xfId="0" applyNumberFormat="1" applyFont="1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4" fontId="5" fillId="3" borderId="36" xfId="0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9" fillId="15" borderId="29" xfId="0" applyFont="1" applyFill="1" applyBorder="1" applyAlignment="1" applyProtection="1">
      <alignment horizontal="center" vertical="center" wrapText="1"/>
      <protection locked="0"/>
    </xf>
    <xf numFmtId="0" fontId="9" fillId="15" borderId="41" xfId="0" applyFont="1" applyFill="1" applyBorder="1" applyAlignment="1" applyProtection="1">
      <alignment horizontal="center" vertical="center"/>
      <protection locked="0"/>
    </xf>
    <xf numFmtId="0" fontId="9" fillId="15" borderId="30" xfId="0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3" fontId="0" fillId="5" borderId="42" xfId="0" applyNumberFormat="1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/>
    </xf>
    <xf numFmtId="4" fontId="2" fillId="5" borderId="35" xfId="0" applyNumberFormat="1" applyFont="1" applyFill="1" applyBorder="1" applyAlignment="1">
      <alignment horizontal="center" vertical="center" wrapText="1"/>
    </xf>
    <xf numFmtId="44" fontId="0" fillId="5" borderId="42" xfId="1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0" fontId="3" fillId="0" borderId="35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</cellXfs>
  <cellStyles count="7">
    <cellStyle name="Moeda" xfId="1" builtinId="4"/>
    <cellStyle name="Normal" xfId="0" builtinId="0"/>
    <cellStyle name="Normal 2" xfId="3"/>
    <cellStyle name="Normal 3" xfId="4"/>
    <cellStyle name="Normal 4" xfId="6"/>
    <cellStyle name="Porcentagem 2" xfId="2"/>
    <cellStyle name="Porcentagem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1</xdr:row>
      <xdr:rowOff>119897</xdr:rowOff>
    </xdr:from>
    <xdr:to>
      <xdr:col>8</xdr:col>
      <xdr:colOff>990599</xdr:colOff>
      <xdr:row>6</xdr:row>
      <xdr:rowOff>180975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300872"/>
          <a:ext cx="1381124" cy="106120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0"/>
  <sheetViews>
    <sheetView view="pageBreakPreview" zoomScaleNormal="100" zoomScaleSheetLayoutView="100" workbookViewId="0">
      <selection activeCell="H12" sqref="H12:J12"/>
    </sheetView>
  </sheetViews>
  <sheetFormatPr defaultRowHeight="15" x14ac:dyDescent="0.25"/>
  <cols>
    <col min="17" max="17" width="18.7109375" customWidth="1"/>
  </cols>
  <sheetData>
    <row r="1" spans="3:17" ht="18.75" x14ac:dyDescent="0.25">
      <c r="C1" s="144" t="s">
        <v>39</v>
      </c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3:17" ht="15.75" x14ac:dyDescent="0.25">
      <c r="C2" s="145" t="s">
        <v>40</v>
      </c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3:17" ht="18.75" x14ac:dyDescent="0.25"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3:17" ht="16.5" x14ac:dyDescent="0.25">
      <c r="C4" s="146" t="s">
        <v>41</v>
      </c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</row>
    <row r="5" spans="3:17" x14ac:dyDescent="0.25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3:17" ht="27.75" customHeight="1" x14ac:dyDescent="0.25">
      <c r="C6" s="86" t="s">
        <v>42</v>
      </c>
      <c r="D6" s="137" t="s">
        <v>43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3:17" x14ac:dyDescent="0.25"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3:17" ht="29.25" customHeight="1" x14ac:dyDescent="0.25">
      <c r="C8" s="86" t="s">
        <v>44</v>
      </c>
      <c r="D8" s="147" t="s">
        <v>45</v>
      </c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</row>
    <row r="9" spans="3:17" x14ac:dyDescent="0.25"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spans="3:17" x14ac:dyDescent="0.25">
      <c r="C10" s="86" t="s">
        <v>46</v>
      </c>
      <c r="D10" s="137" t="s">
        <v>47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</row>
    <row r="11" spans="3:17" x14ac:dyDescent="0.25"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spans="3:17" x14ac:dyDescent="0.25">
      <c r="C12" s="86" t="s">
        <v>48</v>
      </c>
      <c r="D12" s="139" t="s">
        <v>49</v>
      </c>
      <c r="E12" s="139"/>
      <c r="F12" s="139"/>
      <c r="G12" s="139"/>
      <c r="H12" s="140">
        <f>PO!I19</f>
        <v>95067.099999999991</v>
      </c>
      <c r="I12" s="140"/>
      <c r="J12" s="140"/>
      <c r="K12" s="141"/>
      <c r="L12" s="141"/>
      <c r="M12" s="141"/>
      <c r="N12" s="142"/>
      <c r="O12" s="142"/>
      <c r="P12" s="142"/>
      <c r="Q12" s="142"/>
    </row>
    <row r="13" spans="3:17" ht="31.5" customHeight="1" x14ac:dyDescent="0.25">
      <c r="C13" s="86"/>
      <c r="D13" s="143" t="s">
        <v>50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</row>
    <row r="14" spans="3:17" x14ac:dyDescent="0.25"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3:17" x14ac:dyDescent="0.25">
      <c r="C15" s="86" t="s">
        <v>51</v>
      </c>
      <c r="D15" s="137" t="s">
        <v>52</v>
      </c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</row>
    <row r="16" spans="3:17" x14ac:dyDescent="0.25"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spans="3:17" ht="29.25" customHeight="1" x14ac:dyDescent="0.25">
      <c r="C17" s="86" t="s">
        <v>53</v>
      </c>
      <c r="D17" s="137" t="s">
        <v>54</v>
      </c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</row>
    <row r="18" spans="3:17" x14ac:dyDescent="0.25">
      <c r="C18" s="86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</row>
    <row r="19" spans="3:17" x14ac:dyDescent="0.25">
      <c r="C19" s="86" t="s">
        <v>55</v>
      </c>
      <c r="D19" s="137" t="s">
        <v>56</v>
      </c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</row>
    <row r="20" spans="3:17" x14ac:dyDescent="0.25">
      <c r="C20" s="86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</row>
    <row r="21" spans="3:17" ht="45.75" customHeight="1" x14ac:dyDescent="0.25">
      <c r="C21" s="86" t="s">
        <v>57</v>
      </c>
      <c r="D21" s="137" t="s">
        <v>58</v>
      </c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</row>
    <row r="22" spans="3:17" x14ac:dyDescent="0.25">
      <c r="C22" s="8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</row>
    <row r="23" spans="3:17" x14ac:dyDescent="0.25"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spans="3:17" x14ac:dyDescent="0.25">
      <c r="C24" s="136" t="s">
        <v>61</v>
      </c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</row>
    <row r="25" spans="3:17" x14ac:dyDescent="0.25">
      <c r="C25" s="85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</row>
    <row r="26" spans="3:17" x14ac:dyDescent="0.25">
      <c r="C26" s="85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spans="3:17" x14ac:dyDescent="0.25">
      <c r="C27" s="85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spans="3:17" x14ac:dyDescent="0.25">
      <c r="C28" s="85"/>
      <c r="D28" s="88"/>
      <c r="E28" s="88"/>
      <c r="F28" s="89"/>
      <c r="G28" s="89"/>
      <c r="H28" s="89"/>
      <c r="I28" s="89"/>
      <c r="J28" s="89"/>
      <c r="K28" s="89"/>
      <c r="L28" s="89"/>
      <c r="M28" s="89"/>
      <c r="N28" s="88"/>
      <c r="O28" s="88"/>
      <c r="P28" s="88"/>
      <c r="Q28" s="88"/>
    </row>
    <row r="29" spans="3:17" x14ac:dyDescent="0.25">
      <c r="C29" s="138" t="s">
        <v>59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</row>
    <row r="30" spans="3:17" x14ac:dyDescent="0.25">
      <c r="C30" s="138" t="s">
        <v>60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</row>
  </sheetData>
  <sheetProtection algorithmName="SHA-512" hashValue="2TUi299fb20IqfRyqnI7YFo5NuaqtZPei0vVlq5sBAOFgd5d/sCi74vv3QWetFWnZdU+ypWUAsOCJb5I4GAHtg==" saltValue="oMeSFjh8BeYaTp8D/Y3+ow==" spinCount="100000" sheet="1" formatCells="0" formatColumns="0" formatRows="0" insertColumns="0" insertRows="0" insertHyperlinks="0" deleteColumns="0" deleteRows="0" sort="0" autoFilter="0" pivotTables="0"/>
  <mergeCells count="22">
    <mergeCell ref="D15:Q15"/>
    <mergeCell ref="C1:Q1"/>
    <mergeCell ref="C2:Q2"/>
    <mergeCell ref="C4:Q4"/>
    <mergeCell ref="D6:Q6"/>
    <mergeCell ref="D8:Q8"/>
    <mergeCell ref="D10:Q10"/>
    <mergeCell ref="D12:G12"/>
    <mergeCell ref="H12:J12"/>
    <mergeCell ref="K12:M12"/>
    <mergeCell ref="N12:Q12"/>
    <mergeCell ref="D13:Q13"/>
    <mergeCell ref="C24:Q24"/>
    <mergeCell ref="D25:Q25"/>
    <mergeCell ref="C29:Q29"/>
    <mergeCell ref="C30:Q30"/>
    <mergeCell ref="D17:Q17"/>
    <mergeCell ref="D18:Q18"/>
    <mergeCell ref="D19:Q19"/>
    <mergeCell ref="D20:Q20"/>
    <mergeCell ref="D21:Q21"/>
    <mergeCell ref="D22:Q22"/>
  </mergeCells>
  <pageMargins left="0.511811024" right="0.511811024" top="0.78740157499999996" bottom="0.78740157499999996" header="0.31496062000000002" footer="0.3149606200000000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8"/>
  <sheetViews>
    <sheetView tabSelected="1" view="pageBreakPreview" zoomScale="85" zoomScaleNormal="100" zoomScaleSheetLayoutView="85" workbookViewId="0">
      <selection activeCell="F14" sqref="F14:I14"/>
    </sheetView>
  </sheetViews>
  <sheetFormatPr defaultRowHeight="15" outlineLevelRow="1" x14ac:dyDescent="0.25"/>
  <cols>
    <col min="2" max="2" width="17.28515625" customWidth="1"/>
    <col min="3" max="3" width="18.42578125" style="14" bestFit="1" customWidth="1"/>
    <col min="4" max="4" width="77.42578125" style="14" customWidth="1"/>
    <col min="5" max="5" width="13.28515625" bestFit="1" customWidth="1"/>
    <col min="7" max="7" width="12.140625" bestFit="1" customWidth="1"/>
    <col min="8" max="8" width="11" bestFit="1" customWidth="1"/>
  </cols>
  <sheetData>
    <row r="1" spans="1:11" x14ac:dyDescent="0.25">
      <c r="A1" s="27"/>
      <c r="B1" s="28"/>
      <c r="C1" s="29"/>
      <c r="D1" s="29"/>
      <c r="E1" s="28"/>
      <c r="F1" s="79"/>
      <c r="G1" s="79"/>
      <c r="H1" s="149" t="s">
        <v>62</v>
      </c>
      <c r="I1" s="150"/>
      <c r="J1" s="151"/>
    </row>
    <row r="2" spans="1:11" ht="15.75" customHeight="1" x14ac:dyDescent="0.25">
      <c r="A2" s="121" t="str">
        <f>PO!B2</f>
        <v>OBRA:ELABORAÇÃO DOS PROJETOS DE DIVERSAS ESCOLAS</v>
      </c>
      <c r="B2" s="122"/>
      <c r="C2" s="123"/>
      <c r="D2" s="124"/>
      <c r="E2" s="125"/>
      <c r="F2" s="126"/>
      <c r="G2" s="126"/>
      <c r="H2" s="152"/>
      <c r="I2" s="153"/>
      <c r="J2" s="154"/>
    </row>
    <row r="3" spans="1:11" ht="15.75" x14ac:dyDescent="0.25">
      <c r="A3" s="121" t="str">
        <f>PO!B3</f>
        <v>LOCAL: VENDA NOVA DO IMIGRANTE - ES</v>
      </c>
      <c r="B3" s="122"/>
      <c r="C3" s="123"/>
      <c r="D3" s="124"/>
      <c r="E3" s="125"/>
      <c r="F3" s="127"/>
      <c r="G3" s="127"/>
      <c r="H3" s="152"/>
      <c r="I3" s="153"/>
      <c r="J3" s="154"/>
    </row>
    <row r="4" spans="1:11" ht="15.75" x14ac:dyDescent="0.25">
      <c r="A4" s="121" t="str">
        <f>PO!B4</f>
        <v>PROPRIETÁRIO: PREFEITURA MUNICIPAL DE VENDA NOVA DO IMIGRANTE</v>
      </c>
      <c r="B4" s="122"/>
      <c r="C4" s="123"/>
      <c r="D4" s="124"/>
      <c r="E4" s="125"/>
      <c r="F4" s="127"/>
      <c r="G4" s="127"/>
      <c r="H4" s="152"/>
      <c r="I4" s="153"/>
      <c r="J4" s="154"/>
    </row>
    <row r="5" spans="1:11" ht="15.75" x14ac:dyDescent="0.25">
      <c r="A5" s="121" t="str">
        <f>PO!B5</f>
        <v>DATA:14/08/2025</v>
      </c>
      <c r="B5" s="128"/>
      <c r="C5" s="129"/>
      <c r="D5" s="124"/>
      <c r="E5" s="125"/>
      <c r="F5" s="127"/>
      <c r="G5" s="127"/>
      <c r="H5" s="152"/>
      <c r="I5" s="153"/>
      <c r="J5" s="154"/>
    </row>
    <row r="6" spans="1:11" ht="15.75" x14ac:dyDescent="0.25">
      <c r="A6" s="121" t="str">
        <f>PO!B6</f>
        <v>REFERENCIAL DE PREÇOS: DER-ES PROJETOS;</v>
      </c>
      <c r="B6" s="122"/>
      <c r="C6" s="123"/>
      <c r="D6" s="124"/>
      <c r="E6" s="125"/>
      <c r="F6" s="127"/>
      <c r="G6" s="127"/>
      <c r="H6" s="152"/>
      <c r="I6" s="153"/>
      <c r="J6" s="154"/>
    </row>
    <row r="7" spans="1:11" ht="15.75" x14ac:dyDescent="0.25">
      <c r="A7" s="121" t="str">
        <f>PO!B7</f>
        <v xml:space="preserve">DATA BASE: DER-ES PROJETOS 2025; </v>
      </c>
      <c r="B7" s="122"/>
      <c r="C7" s="123"/>
      <c r="D7" s="124"/>
      <c r="E7" s="125"/>
      <c r="F7" s="127"/>
      <c r="G7" s="127"/>
      <c r="H7" s="155"/>
      <c r="I7" s="156"/>
      <c r="J7" s="157"/>
    </row>
    <row r="8" spans="1:11" x14ac:dyDescent="0.25">
      <c r="A8" s="13"/>
      <c r="B8" s="13"/>
      <c r="C8" s="17"/>
      <c r="D8" s="17"/>
      <c r="E8" s="13"/>
      <c r="F8" s="13"/>
      <c r="G8" s="13"/>
      <c r="H8" s="13"/>
      <c r="I8" s="13"/>
      <c r="J8" s="13"/>
    </row>
    <row r="9" spans="1:11" x14ac:dyDescent="0.25">
      <c r="A9" s="160" t="s">
        <v>11</v>
      </c>
      <c r="B9" s="161"/>
      <c r="C9" s="161"/>
      <c r="D9" s="161"/>
      <c r="E9" s="161"/>
      <c r="F9" s="161"/>
      <c r="G9" s="161"/>
      <c r="H9" s="161"/>
      <c r="I9" s="161"/>
      <c r="J9" s="162"/>
    </row>
    <row r="10" spans="1:11" x14ac:dyDescent="0.25">
      <c r="A10" s="13"/>
      <c r="B10" s="13"/>
      <c r="C10" s="17"/>
      <c r="D10" s="17"/>
      <c r="E10" s="13"/>
      <c r="F10" s="13"/>
      <c r="G10" s="13"/>
      <c r="H10" s="13"/>
      <c r="I10" s="13"/>
      <c r="J10" s="13"/>
    </row>
    <row r="11" spans="1:11" x14ac:dyDescent="0.25">
      <c r="A11" s="30" t="s">
        <v>4</v>
      </c>
      <c r="B11" s="11" t="s">
        <v>5</v>
      </c>
      <c r="C11" s="18" t="s">
        <v>6</v>
      </c>
      <c r="D11" s="18" t="s">
        <v>7</v>
      </c>
      <c r="E11" s="63" t="s">
        <v>0</v>
      </c>
      <c r="F11" s="163" t="s">
        <v>11</v>
      </c>
      <c r="G11" s="164"/>
      <c r="H11" s="164"/>
      <c r="I11" s="165"/>
      <c r="J11" s="80" t="s">
        <v>8</v>
      </c>
    </row>
    <row r="12" spans="1:11" x14ac:dyDescent="0.25">
      <c r="A12" s="50">
        <f>PO!B12</f>
        <v>1</v>
      </c>
      <c r="B12" s="130"/>
      <c r="C12" s="131"/>
      <c r="D12" s="132" t="str">
        <f>PO!E12</f>
        <v>ELABORAÇÃO DE PROJETOS</v>
      </c>
      <c r="E12" s="15"/>
      <c r="F12" s="16"/>
      <c r="G12" s="16"/>
      <c r="H12" s="16"/>
      <c r="I12" s="16"/>
      <c r="J12" s="31"/>
    </row>
    <row r="13" spans="1:11" ht="45.75" customHeight="1" outlineLevel="1" x14ac:dyDescent="0.25">
      <c r="A13" s="5">
        <f>PO!B13</f>
        <v>1</v>
      </c>
      <c r="B13" s="5" t="str">
        <f>PO!C13</f>
        <v>DER-ES</v>
      </c>
      <c r="C13" s="10" t="str">
        <f>PO!D13</f>
        <v>EDIFÍCIOS EDUCACIONAIS</v>
      </c>
      <c r="D13" s="12" t="str">
        <f>PO!E13</f>
        <v>PROJETO DE PREVENÇÃO E COMBATE A INCÊNDIO</v>
      </c>
      <c r="E13" s="5" t="str">
        <f>PO!F13</f>
        <v>M²</v>
      </c>
      <c r="F13" s="166" t="s">
        <v>33</v>
      </c>
      <c r="G13" s="167"/>
      <c r="H13" s="167"/>
      <c r="I13" s="168"/>
      <c r="J13" s="81">
        <v>2377.4499999999998</v>
      </c>
    </row>
    <row r="14" spans="1:11" ht="57" customHeight="1" outlineLevel="1" x14ac:dyDescent="0.25">
      <c r="A14" s="5">
        <f>PO!B14</f>
        <v>2</v>
      </c>
      <c r="B14" s="5" t="str">
        <f>PO!C14</f>
        <v>DER-ES</v>
      </c>
      <c r="C14" s="10" t="str">
        <f>PO!D14</f>
        <v>EDIFÍCIOS EDUCACIONAIS</v>
      </c>
      <c r="D14" s="12" t="str">
        <f>PO!E14</f>
        <v>PROJETO DE LÓGICA</v>
      </c>
      <c r="E14" s="5" t="str">
        <f>PO!F14</f>
        <v>M²</v>
      </c>
      <c r="F14" s="166" t="s">
        <v>34</v>
      </c>
      <c r="G14" s="167"/>
      <c r="H14" s="167"/>
      <c r="I14" s="168"/>
      <c r="J14" s="81">
        <v>3452.04</v>
      </c>
      <c r="K14" s="78"/>
    </row>
    <row r="15" spans="1:11" ht="45.75" customHeight="1" x14ac:dyDescent="0.25">
      <c r="A15" s="5">
        <f>PO!B15</f>
        <v>3</v>
      </c>
      <c r="B15" s="5" t="str">
        <f>PO!C15</f>
        <v>DER-ES</v>
      </c>
      <c r="C15" s="10" t="str">
        <f>PO!D15</f>
        <v>EDIFÍCIOS EDUCACIONAIS</v>
      </c>
      <c r="D15" s="12" t="str">
        <f>PO!E15</f>
        <v>PROJETO SPDA (PARARRAIO)</v>
      </c>
      <c r="E15" s="5" t="str">
        <f>PO!F15</f>
        <v>M²</v>
      </c>
      <c r="F15" s="166" t="s">
        <v>33</v>
      </c>
      <c r="G15" s="167"/>
      <c r="H15" s="167"/>
      <c r="I15" s="168"/>
      <c r="J15" s="81">
        <v>2377.4499999999998</v>
      </c>
    </row>
    <row r="16" spans="1:11" ht="45.75" customHeight="1" x14ac:dyDescent="0.25">
      <c r="A16" s="5">
        <f>PO!B16</f>
        <v>4</v>
      </c>
      <c r="B16" s="5" t="str">
        <f>PO!C16</f>
        <v>DER-ES</v>
      </c>
      <c r="C16" s="10" t="str">
        <f>PO!D16</f>
        <v>EDIFÍCIOS EDUCACIONAIS</v>
      </c>
      <c r="D16" s="12" t="str">
        <f>PO!E16</f>
        <v>PROJETO REDES ELÉTRICAS</v>
      </c>
      <c r="E16" s="5" t="str">
        <f>PO!F16</f>
        <v>M²</v>
      </c>
      <c r="F16" s="166" t="s">
        <v>33</v>
      </c>
      <c r="G16" s="167"/>
      <c r="H16" s="167"/>
      <c r="I16" s="168"/>
      <c r="J16" s="81">
        <v>2377.4499999999998</v>
      </c>
    </row>
    <row r="17" spans="1:10" ht="45.75" customHeight="1" x14ac:dyDescent="0.25">
      <c r="A17" s="5">
        <f>PO!B17</f>
        <v>5</v>
      </c>
      <c r="B17" s="169" t="str">
        <f>PO!C17</f>
        <v>ORÇAMENTO</v>
      </c>
      <c r="C17" s="170"/>
      <c r="D17" s="12" t="str">
        <f>PO!E17</f>
        <v>PROJETO DE GERAÇÃO DE ENERGIA FOTOVOLTÁICA</v>
      </c>
      <c r="E17" s="5" t="str">
        <f>PO!F17</f>
        <v>M²</v>
      </c>
      <c r="F17" s="166" t="s">
        <v>33</v>
      </c>
      <c r="G17" s="167"/>
      <c r="H17" s="167"/>
      <c r="I17" s="168"/>
      <c r="J17" s="81">
        <v>2377.4499999999998</v>
      </c>
    </row>
    <row r="18" spans="1:10" ht="57" customHeight="1" x14ac:dyDescent="0.25">
      <c r="A18" s="5">
        <f>PO!B18</f>
        <v>6</v>
      </c>
      <c r="B18" s="5" t="str">
        <f>PO!C18</f>
        <v>DER-ES</v>
      </c>
      <c r="C18" s="10" t="str">
        <f>PO!D18</f>
        <v>EDIFÍCIOS EDUCACIONAIS</v>
      </c>
      <c r="D18" s="12" t="str">
        <f>PO!E18</f>
        <v>PLANILHA ORÇAMENTÁRIA (PLANILHA DE QUANTITATIVOS, MEMÓRIA DE CALCULO, COMPOSIÇÕES DE CUSTOS, CRONOGRAMA FÍSICO-FINANCEIRO E COTAÇÕES DE PREÇOS)*</v>
      </c>
      <c r="E18" s="5" t="str">
        <f>PO!F18</f>
        <v>M²</v>
      </c>
      <c r="F18" s="166" t="s">
        <v>34</v>
      </c>
      <c r="G18" s="167"/>
      <c r="H18" s="167"/>
      <c r="I18" s="168"/>
      <c r="J18" s="81">
        <v>3452.04</v>
      </c>
    </row>
    <row r="19" spans="1:10" x14ac:dyDescent="0.25">
      <c r="A19" s="82"/>
      <c r="B19" s="133"/>
      <c r="C19" s="134"/>
      <c r="D19" s="135"/>
      <c r="E19" s="133"/>
      <c r="F19" s="134"/>
      <c r="G19" s="134"/>
      <c r="H19" s="134"/>
      <c r="I19" s="134"/>
      <c r="J19" s="45"/>
    </row>
    <row r="20" spans="1:10" x14ac:dyDescent="0.25">
      <c r="A20" s="82"/>
      <c r="B20" s="133"/>
      <c r="C20" s="134"/>
      <c r="D20" s="135"/>
      <c r="E20" s="133"/>
      <c r="F20" s="134"/>
      <c r="G20" s="134"/>
      <c r="H20" s="134"/>
      <c r="I20" s="134"/>
      <c r="J20" s="45"/>
    </row>
    <row r="21" spans="1:10" x14ac:dyDescent="0.25">
      <c r="A21" s="82"/>
      <c r="B21" s="133"/>
      <c r="C21" s="134"/>
      <c r="D21" s="158"/>
      <c r="E21" s="158"/>
      <c r="F21" s="158"/>
      <c r="G21" s="158"/>
      <c r="H21" s="158"/>
      <c r="I21" s="134"/>
      <c r="J21" s="45"/>
    </row>
    <row r="22" spans="1:10" x14ac:dyDescent="0.25">
      <c r="A22" s="82"/>
      <c r="B22" s="133"/>
      <c r="C22" s="134"/>
      <c r="D22" s="158"/>
      <c r="E22" s="158"/>
      <c r="F22" s="158"/>
      <c r="G22" s="158"/>
      <c r="H22" s="158"/>
      <c r="I22" s="134"/>
      <c r="J22" s="45"/>
    </row>
    <row r="23" spans="1:10" x14ac:dyDescent="0.25">
      <c r="A23" s="83"/>
      <c r="B23" s="115"/>
      <c r="C23" s="120"/>
      <c r="D23" s="148" t="s">
        <v>65</v>
      </c>
      <c r="E23" s="148"/>
      <c r="F23" s="148"/>
      <c r="G23" s="148"/>
      <c r="H23" s="148"/>
      <c r="I23" s="115"/>
      <c r="J23" s="22"/>
    </row>
    <row r="24" spans="1:10" x14ac:dyDescent="0.25">
      <c r="A24" s="83"/>
      <c r="B24" s="115"/>
      <c r="C24" s="120"/>
      <c r="D24" s="115"/>
      <c r="E24" s="115"/>
      <c r="F24" s="115"/>
      <c r="G24" s="115"/>
      <c r="H24" s="115"/>
      <c r="I24" s="115"/>
      <c r="J24" s="22"/>
    </row>
    <row r="25" spans="1:10" x14ac:dyDescent="0.25">
      <c r="A25" s="83"/>
      <c r="B25" s="115"/>
      <c r="C25" s="120"/>
      <c r="D25" s="159"/>
      <c r="E25" s="159"/>
      <c r="F25" s="159"/>
      <c r="G25" s="159"/>
      <c r="H25" s="159"/>
      <c r="I25" s="115"/>
      <c r="J25" s="22"/>
    </row>
    <row r="26" spans="1:10" x14ac:dyDescent="0.25">
      <c r="A26" s="83"/>
      <c r="B26" s="115"/>
      <c r="C26" s="120"/>
      <c r="D26" s="158"/>
      <c r="E26" s="158"/>
      <c r="F26" s="158"/>
      <c r="G26" s="158"/>
      <c r="H26" s="158"/>
      <c r="I26" s="115"/>
      <c r="J26" s="22"/>
    </row>
    <row r="27" spans="1:10" x14ac:dyDescent="0.25">
      <c r="A27" s="83"/>
      <c r="B27" s="115"/>
      <c r="C27" s="120"/>
      <c r="D27" s="148" t="s">
        <v>66</v>
      </c>
      <c r="E27" s="148"/>
      <c r="F27" s="148"/>
      <c r="G27" s="148"/>
      <c r="H27" s="148"/>
      <c r="I27" s="115"/>
      <c r="J27" s="22"/>
    </row>
    <row r="28" spans="1:10" x14ac:dyDescent="0.25">
      <c r="A28" s="32"/>
      <c r="B28" s="23"/>
      <c r="C28" s="20"/>
      <c r="D28" s="20"/>
      <c r="E28" s="23"/>
      <c r="F28" s="23"/>
      <c r="G28" s="23"/>
      <c r="H28" s="23"/>
      <c r="I28" s="23"/>
      <c r="J28" s="24"/>
    </row>
  </sheetData>
  <sheetProtection algorithmName="SHA-512" hashValue="57hreyU69W1Fehll2Fjohsi0fKvTcw7pAyquhS07yExcMLzCsNLQCZ7IEa2lnRSywbCw4SNxakM4Wo29jYLVOQ==" saltValue="+pJ+01AuXCj80gaahzGitg==" spinCount="100000" sheet="1" formatCells="0" formatColumns="0" formatRows="0" insertColumns="0" insertRows="0" insertHyperlinks="0" deleteColumns="0" deleteRows="0" sort="0" autoFilter="0" pivotTables="0"/>
  <mergeCells count="14">
    <mergeCell ref="D27:H27"/>
    <mergeCell ref="H1:J7"/>
    <mergeCell ref="D21:H22"/>
    <mergeCell ref="D23:H23"/>
    <mergeCell ref="D25:H26"/>
    <mergeCell ref="A9:J9"/>
    <mergeCell ref="F11:I11"/>
    <mergeCell ref="F13:I13"/>
    <mergeCell ref="F15:I15"/>
    <mergeCell ref="F18:I18"/>
    <mergeCell ref="F16:I16"/>
    <mergeCell ref="F17:I17"/>
    <mergeCell ref="B17:C17"/>
    <mergeCell ref="F14:I14"/>
  </mergeCells>
  <phoneticPr fontId="11" type="noConversion"/>
  <pageMargins left="0.25" right="0.25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B1:L34"/>
  <sheetViews>
    <sheetView view="pageBreakPreview" zoomScaleNormal="100" zoomScaleSheetLayoutView="100" workbookViewId="0">
      <selection activeCell="B30" sqref="B30:F30"/>
    </sheetView>
  </sheetViews>
  <sheetFormatPr defaultRowHeight="14.25" outlineLevelRow="1" x14ac:dyDescent="0.2"/>
  <cols>
    <col min="1" max="2" width="9.140625" style="21"/>
    <col min="3" max="3" width="11" style="21" bestFit="1" customWidth="1"/>
    <col min="4" max="4" width="18.42578125" style="21" bestFit="1" customWidth="1"/>
    <col min="5" max="5" width="72.85546875" style="21" customWidth="1"/>
    <col min="6" max="6" width="13.42578125" style="21" customWidth="1"/>
    <col min="7" max="7" width="9.140625" style="21" customWidth="1"/>
    <col min="8" max="8" width="12" style="21" bestFit="1" customWidth="1"/>
    <col min="9" max="9" width="18.5703125" style="21" customWidth="1"/>
    <col min="10" max="10" width="9.140625" style="21"/>
    <col min="11" max="11" width="12" style="21" bestFit="1" customWidth="1"/>
    <col min="12" max="16384" width="9.140625" style="21"/>
  </cols>
  <sheetData>
    <row r="1" spans="2:12" x14ac:dyDescent="0.2">
      <c r="B1" s="180"/>
      <c r="C1" s="180"/>
      <c r="D1" s="180"/>
      <c r="E1" s="180"/>
      <c r="F1" s="180"/>
      <c r="G1" s="180"/>
      <c r="H1" s="180"/>
      <c r="I1" s="180"/>
      <c r="J1" s="149" t="s">
        <v>62</v>
      </c>
      <c r="K1" s="150"/>
      <c r="L1" s="151"/>
    </row>
    <row r="2" spans="2:12" ht="15.75" customHeight="1" x14ac:dyDescent="0.25">
      <c r="B2" s="56" t="s">
        <v>31</v>
      </c>
      <c r="C2" s="57"/>
      <c r="D2" s="58"/>
      <c r="E2" s="59"/>
      <c r="F2" s="59"/>
      <c r="G2" s="26"/>
      <c r="H2" s="181"/>
      <c r="I2" s="182"/>
      <c r="J2" s="152"/>
      <c r="K2" s="153"/>
      <c r="L2" s="154"/>
    </row>
    <row r="3" spans="2:12" ht="15.75" x14ac:dyDescent="0.25">
      <c r="B3" s="60" t="s">
        <v>22</v>
      </c>
      <c r="C3" s="1"/>
      <c r="D3" s="61"/>
      <c r="E3" s="2"/>
      <c r="F3" s="2"/>
      <c r="G3" s="3"/>
      <c r="H3" s="183"/>
      <c r="I3" s="184"/>
      <c r="J3" s="152"/>
      <c r="K3" s="153"/>
      <c r="L3" s="154"/>
    </row>
    <row r="4" spans="2:12" ht="15.75" x14ac:dyDescent="0.25">
      <c r="B4" s="60" t="s">
        <v>12</v>
      </c>
      <c r="C4" s="1"/>
      <c r="D4" s="61"/>
      <c r="E4" s="2"/>
      <c r="F4" s="2"/>
      <c r="G4" s="3"/>
      <c r="H4" s="183"/>
      <c r="I4" s="184"/>
      <c r="J4" s="152"/>
      <c r="K4" s="153"/>
      <c r="L4" s="154"/>
    </row>
    <row r="5" spans="2:12" ht="15.75" x14ac:dyDescent="0.25">
      <c r="B5" s="60" t="s">
        <v>32</v>
      </c>
      <c r="C5" s="4"/>
      <c r="D5" s="62"/>
      <c r="E5" s="2"/>
      <c r="F5" s="2"/>
      <c r="G5" s="3"/>
      <c r="H5" s="183"/>
      <c r="I5" s="184"/>
      <c r="J5" s="152"/>
      <c r="K5" s="153"/>
      <c r="L5" s="154"/>
    </row>
    <row r="6" spans="2:12" ht="15.75" x14ac:dyDescent="0.25">
      <c r="B6" s="60" t="s">
        <v>23</v>
      </c>
      <c r="C6" s="1"/>
      <c r="D6" s="61"/>
      <c r="E6" s="2"/>
      <c r="F6" s="2"/>
      <c r="G6" s="3"/>
      <c r="H6" s="183"/>
      <c r="I6" s="184"/>
      <c r="J6" s="152"/>
      <c r="K6" s="153"/>
      <c r="L6" s="154"/>
    </row>
    <row r="7" spans="2:12" ht="15.75" x14ac:dyDescent="0.25">
      <c r="B7" s="60" t="s">
        <v>24</v>
      </c>
      <c r="C7" s="1"/>
      <c r="D7" s="61"/>
      <c r="E7" s="2"/>
      <c r="F7" s="2"/>
      <c r="G7" s="3"/>
      <c r="H7" s="183"/>
      <c r="I7" s="184"/>
      <c r="J7" s="155"/>
      <c r="K7" s="156"/>
      <c r="L7" s="157"/>
    </row>
    <row r="8" spans="2:12" ht="14.25" customHeight="1" x14ac:dyDescent="0.25">
      <c r="B8" s="177"/>
      <c r="C8" s="178"/>
      <c r="D8" s="178"/>
      <c r="E8" s="178"/>
      <c r="F8" s="178"/>
      <c r="G8" s="178"/>
      <c r="H8" s="178"/>
      <c r="I8" s="179"/>
      <c r="J8" s="90"/>
      <c r="K8" s="91"/>
      <c r="L8" s="92"/>
    </row>
    <row r="9" spans="2:12" x14ac:dyDescent="0.2">
      <c r="B9" s="185" t="s">
        <v>3</v>
      </c>
      <c r="C9" s="186"/>
      <c r="D9" s="186"/>
      <c r="E9" s="186"/>
      <c r="F9" s="186"/>
      <c r="G9" s="186"/>
      <c r="H9" s="173"/>
      <c r="I9" s="174"/>
      <c r="J9" s="173" t="s">
        <v>63</v>
      </c>
      <c r="K9" s="173"/>
      <c r="L9" s="174"/>
    </row>
    <row r="10" spans="2:12" ht="15" x14ac:dyDescent="0.25">
      <c r="B10" s="177"/>
      <c r="C10" s="178"/>
      <c r="D10" s="178"/>
      <c r="E10" s="178"/>
      <c r="F10" s="178"/>
      <c r="G10" s="178"/>
      <c r="H10" s="178"/>
      <c r="I10" s="179"/>
      <c r="J10" s="90"/>
      <c r="K10" s="91"/>
      <c r="L10" s="92"/>
    </row>
    <row r="11" spans="2:12" ht="25.5" x14ac:dyDescent="0.2">
      <c r="B11" s="64" t="s">
        <v>4</v>
      </c>
      <c r="C11" s="63" t="s">
        <v>5</v>
      </c>
      <c r="D11" s="63" t="s">
        <v>6</v>
      </c>
      <c r="E11" s="63" t="s">
        <v>7</v>
      </c>
      <c r="F11" s="63" t="s">
        <v>0</v>
      </c>
      <c r="G11" s="65" t="s">
        <v>8</v>
      </c>
      <c r="H11" s="49" t="s">
        <v>1</v>
      </c>
      <c r="I11" s="47" t="s">
        <v>2</v>
      </c>
      <c r="J11" s="49" t="s">
        <v>1</v>
      </c>
      <c r="K11" s="47" t="s">
        <v>2</v>
      </c>
      <c r="L11" s="47" t="s">
        <v>64</v>
      </c>
    </row>
    <row r="12" spans="2:12" ht="15" x14ac:dyDescent="0.25">
      <c r="B12" s="50">
        <v>1</v>
      </c>
      <c r="C12" s="51"/>
      <c r="D12" s="52"/>
      <c r="E12" s="53" t="s">
        <v>25</v>
      </c>
      <c r="F12" s="66"/>
      <c r="G12" s="37"/>
      <c r="H12" s="38"/>
      <c r="I12" s="38"/>
      <c r="J12" s="93"/>
      <c r="K12" s="94"/>
      <c r="L12" s="94"/>
    </row>
    <row r="13" spans="2:12" ht="25.5" outlineLevel="1" x14ac:dyDescent="0.2">
      <c r="B13" s="5">
        <v>1</v>
      </c>
      <c r="C13" s="5" t="s">
        <v>9</v>
      </c>
      <c r="D13" s="10" t="s">
        <v>19</v>
      </c>
      <c r="E13" s="6" t="s">
        <v>20</v>
      </c>
      <c r="F13" s="36" t="s">
        <v>21</v>
      </c>
      <c r="G13" s="7">
        <f>MC!J13</f>
        <v>2377.4499999999998</v>
      </c>
      <c r="H13" s="8">
        <v>3.69</v>
      </c>
      <c r="I13" s="8">
        <f t="shared" ref="I13:I18" si="0">ROUND(G13*H13,2)</f>
        <v>8772.7900000000009</v>
      </c>
      <c r="J13" s="95"/>
      <c r="K13" s="96">
        <f t="shared" ref="K13:K18" si="1">ROUND(J13*G13,2)</f>
        <v>0</v>
      </c>
      <c r="L13" s="97" t="str">
        <f>IF(J13&lt;=H13,"OK","ERRO")</f>
        <v>OK</v>
      </c>
    </row>
    <row r="14" spans="2:12" ht="25.5" outlineLevel="1" x14ac:dyDescent="0.2">
      <c r="B14" s="5">
        <v>2</v>
      </c>
      <c r="C14" s="5" t="s">
        <v>9</v>
      </c>
      <c r="D14" s="10" t="s">
        <v>19</v>
      </c>
      <c r="E14" s="6" t="s">
        <v>28</v>
      </c>
      <c r="F14" s="36" t="s">
        <v>21</v>
      </c>
      <c r="G14" s="7">
        <f>MC!J14</f>
        <v>3452.04</v>
      </c>
      <c r="H14" s="8">
        <v>4.29</v>
      </c>
      <c r="I14" s="8">
        <f t="shared" si="0"/>
        <v>14809.25</v>
      </c>
      <c r="J14" s="95"/>
      <c r="K14" s="96">
        <f t="shared" si="1"/>
        <v>0</v>
      </c>
      <c r="L14" s="97" t="str">
        <f>IF(J14&lt;=H14,"OK","ERRO")</f>
        <v>OK</v>
      </c>
    </row>
    <row r="15" spans="2:12" ht="25.5" outlineLevel="1" x14ac:dyDescent="0.2">
      <c r="B15" s="5">
        <v>3</v>
      </c>
      <c r="C15" s="5" t="s">
        <v>9</v>
      </c>
      <c r="D15" s="10" t="s">
        <v>19</v>
      </c>
      <c r="E15" s="6" t="s">
        <v>29</v>
      </c>
      <c r="F15" s="36" t="s">
        <v>21</v>
      </c>
      <c r="G15" s="7">
        <f>MC!J15</f>
        <v>2377.4499999999998</v>
      </c>
      <c r="H15" s="8">
        <v>3.26</v>
      </c>
      <c r="I15" s="8">
        <f t="shared" si="0"/>
        <v>7750.49</v>
      </c>
      <c r="J15" s="95"/>
      <c r="K15" s="96">
        <f t="shared" si="1"/>
        <v>0</v>
      </c>
      <c r="L15" s="97" t="str">
        <f t="shared" ref="L15:L18" si="2">IF(J15&lt;=H15,"OK","ERRO")</f>
        <v>OK</v>
      </c>
    </row>
    <row r="16" spans="2:12" ht="25.5" outlineLevel="1" x14ac:dyDescent="0.2">
      <c r="B16" s="5">
        <v>4</v>
      </c>
      <c r="C16" s="5" t="s">
        <v>9</v>
      </c>
      <c r="D16" s="10" t="s">
        <v>19</v>
      </c>
      <c r="E16" s="6" t="s">
        <v>35</v>
      </c>
      <c r="F16" s="36" t="s">
        <v>21</v>
      </c>
      <c r="G16" s="7">
        <f>MC!J16</f>
        <v>2377.4499999999998</v>
      </c>
      <c r="H16" s="8">
        <v>14.59</v>
      </c>
      <c r="I16" s="8">
        <f t="shared" si="0"/>
        <v>34687</v>
      </c>
      <c r="J16" s="95"/>
      <c r="K16" s="96">
        <f t="shared" si="1"/>
        <v>0</v>
      </c>
      <c r="L16" s="97" t="str">
        <f t="shared" si="2"/>
        <v>OK</v>
      </c>
    </row>
    <row r="17" spans="2:12" ht="15" outlineLevel="1" x14ac:dyDescent="0.2">
      <c r="B17" s="5">
        <v>5</v>
      </c>
      <c r="C17" s="169" t="s">
        <v>37</v>
      </c>
      <c r="D17" s="170"/>
      <c r="E17" s="6" t="s">
        <v>38</v>
      </c>
      <c r="F17" s="36" t="s">
        <v>21</v>
      </c>
      <c r="G17" s="7">
        <f>MC!J17</f>
        <v>2377.4499999999998</v>
      </c>
      <c r="H17" s="8">
        <v>2.78</v>
      </c>
      <c r="I17" s="8">
        <f t="shared" si="0"/>
        <v>6609.31</v>
      </c>
      <c r="J17" s="95"/>
      <c r="K17" s="96">
        <f t="shared" si="1"/>
        <v>0</v>
      </c>
      <c r="L17" s="97" t="str">
        <f t="shared" si="2"/>
        <v>OK</v>
      </c>
    </row>
    <row r="18" spans="2:12" ht="38.25" outlineLevel="1" x14ac:dyDescent="0.2">
      <c r="B18" s="5">
        <v>6</v>
      </c>
      <c r="C18" s="5" t="s">
        <v>9</v>
      </c>
      <c r="D18" s="10" t="s">
        <v>19</v>
      </c>
      <c r="E18" s="6" t="s">
        <v>30</v>
      </c>
      <c r="F18" s="36" t="s">
        <v>21</v>
      </c>
      <c r="G18" s="7">
        <f>MC!J18</f>
        <v>3452.04</v>
      </c>
      <c r="H18" s="8">
        <v>6.5</v>
      </c>
      <c r="I18" s="8">
        <f t="shared" si="0"/>
        <v>22438.26</v>
      </c>
      <c r="J18" s="95"/>
      <c r="K18" s="96">
        <f t="shared" si="1"/>
        <v>0</v>
      </c>
      <c r="L18" s="97" t="str">
        <f t="shared" si="2"/>
        <v>OK</v>
      </c>
    </row>
    <row r="19" spans="2:12" ht="15" x14ac:dyDescent="0.2">
      <c r="B19" s="50"/>
      <c r="C19" s="51"/>
      <c r="D19" s="52"/>
      <c r="E19" s="53"/>
      <c r="F19" s="53"/>
      <c r="G19" s="52"/>
      <c r="H19" s="54" t="s">
        <v>10</v>
      </c>
      <c r="I19" s="48">
        <f>SUM(I13:I18)</f>
        <v>95067.099999999991</v>
      </c>
      <c r="J19" s="100" t="s">
        <v>10</v>
      </c>
      <c r="K19" s="98">
        <f>SUM(K13:K18)</f>
        <v>0</v>
      </c>
      <c r="L19" s="99"/>
    </row>
    <row r="20" spans="2:12" x14ac:dyDescent="0.2">
      <c r="B20" s="55"/>
      <c r="C20" s="103"/>
      <c r="D20" s="103"/>
      <c r="E20" s="103"/>
      <c r="F20" s="103"/>
      <c r="G20" s="103"/>
      <c r="H20" s="103"/>
      <c r="I20" s="103"/>
      <c r="J20" s="104"/>
      <c r="K20" s="104"/>
      <c r="L20" s="106"/>
    </row>
    <row r="21" spans="2:12" x14ac:dyDescent="0.2">
      <c r="B21" s="107"/>
      <c r="C21" s="101"/>
      <c r="D21" s="101"/>
      <c r="E21" s="101"/>
      <c r="F21" s="101"/>
      <c r="G21" s="101"/>
      <c r="H21" s="101"/>
      <c r="I21" s="101"/>
      <c r="J21" s="102"/>
      <c r="K21" s="102"/>
      <c r="L21" s="108"/>
    </row>
    <row r="22" spans="2:12" x14ac:dyDescent="0.2">
      <c r="B22" s="107"/>
      <c r="C22" s="101"/>
      <c r="D22" s="101"/>
      <c r="E22" s="101"/>
      <c r="F22" s="101"/>
      <c r="G22" s="101"/>
      <c r="H22" s="101"/>
      <c r="I22" s="101"/>
      <c r="J22" s="102"/>
      <c r="K22" s="102"/>
      <c r="L22" s="108"/>
    </row>
    <row r="23" spans="2:12" x14ac:dyDescent="0.2">
      <c r="B23" s="107"/>
      <c r="C23" s="101"/>
      <c r="D23" s="101"/>
      <c r="E23" s="101"/>
      <c r="F23" s="101"/>
      <c r="G23" s="101"/>
      <c r="H23" s="101"/>
      <c r="I23" s="101"/>
      <c r="J23" s="102"/>
      <c r="K23" s="102"/>
      <c r="L23" s="108"/>
    </row>
    <row r="24" spans="2:12" x14ac:dyDescent="0.2">
      <c r="B24" s="107"/>
      <c r="C24" s="101"/>
      <c r="D24" s="101"/>
      <c r="E24" s="101"/>
      <c r="F24" s="101"/>
      <c r="G24" s="101"/>
      <c r="H24" s="101"/>
      <c r="I24" s="101"/>
      <c r="J24" s="102"/>
      <c r="K24" s="102"/>
      <c r="L24" s="108"/>
    </row>
    <row r="25" spans="2:12" x14ac:dyDescent="0.2">
      <c r="B25" s="107"/>
      <c r="C25" s="101"/>
      <c r="D25" s="101"/>
      <c r="E25" s="101"/>
      <c r="F25" s="101"/>
      <c r="G25" s="101"/>
      <c r="H25" s="101"/>
      <c r="I25" s="101"/>
      <c r="J25" s="102"/>
      <c r="K25" s="102"/>
      <c r="L25" s="108"/>
    </row>
    <row r="26" spans="2:12" x14ac:dyDescent="0.2">
      <c r="B26" s="107"/>
      <c r="C26" s="101"/>
      <c r="D26" s="101"/>
      <c r="E26" s="101"/>
      <c r="F26" s="101"/>
      <c r="G26" s="101"/>
      <c r="H26" s="101"/>
      <c r="I26" s="101"/>
      <c r="J26" s="102"/>
      <c r="K26" s="102"/>
      <c r="L26" s="108"/>
    </row>
    <row r="27" spans="2:12" x14ac:dyDescent="0.2">
      <c r="B27" s="107"/>
      <c r="C27" s="101"/>
      <c r="D27" s="101"/>
      <c r="E27" s="101"/>
      <c r="F27" s="101"/>
      <c r="G27" s="101"/>
      <c r="H27" s="101"/>
      <c r="I27" s="101"/>
      <c r="J27" s="102"/>
      <c r="K27" s="102"/>
      <c r="L27" s="108"/>
    </row>
    <row r="28" spans="2:12" x14ac:dyDescent="0.2">
      <c r="B28" s="175"/>
      <c r="C28" s="158"/>
      <c r="D28" s="158"/>
      <c r="E28" s="158"/>
      <c r="F28" s="158"/>
      <c r="G28" s="109"/>
      <c r="H28" s="159"/>
      <c r="I28" s="159"/>
      <c r="J28" s="159"/>
      <c r="K28" s="159"/>
      <c r="L28" s="176"/>
    </row>
    <row r="29" spans="2:12" x14ac:dyDescent="0.2">
      <c r="B29" s="175"/>
      <c r="C29" s="158"/>
      <c r="D29" s="158"/>
      <c r="E29" s="158"/>
      <c r="F29" s="158"/>
      <c r="G29" s="109"/>
      <c r="H29" s="159"/>
      <c r="I29" s="159"/>
      <c r="J29" s="159"/>
      <c r="K29" s="159"/>
      <c r="L29" s="176"/>
    </row>
    <row r="30" spans="2:12" x14ac:dyDescent="0.2">
      <c r="B30" s="171" t="s">
        <v>65</v>
      </c>
      <c r="C30" s="148"/>
      <c r="D30" s="148"/>
      <c r="E30" s="148"/>
      <c r="F30" s="148"/>
      <c r="G30" s="109"/>
      <c r="H30" s="148" t="s">
        <v>66</v>
      </c>
      <c r="I30" s="148"/>
      <c r="J30" s="148"/>
      <c r="K30" s="148"/>
      <c r="L30" s="172"/>
    </row>
    <row r="31" spans="2:12" x14ac:dyDescent="0.2">
      <c r="B31" s="110"/>
      <c r="C31" s="105"/>
      <c r="D31" s="105"/>
      <c r="E31" s="111"/>
      <c r="F31" s="105"/>
      <c r="G31" s="109"/>
      <c r="H31" s="105"/>
      <c r="I31" s="105"/>
      <c r="J31" s="102"/>
      <c r="K31" s="102"/>
      <c r="L31" s="108"/>
    </row>
    <row r="32" spans="2:12" x14ac:dyDescent="0.2">
      <c r="B32" s="42"/>
      <c r="C32" s="43"/>
      <c r="D32" s="43"/>
      <c r="E32" s="43"/>
      <c r="F32" s="43"/>
      <c r="G32" s="43"/>
      <c r="H32" s="43"/>
      <c r="I32" s="43"/>
      <c r="J32" s="112"/>
      <c r="K32" s="112"/>
      <c r="L32" s="113"/>
    </row>
    <row r="33" spans="2:9" x14ac:dyDescent="0.2">
      <c r="B33" s="39"/>
      <c r="C33" s="40"/>
      <c r="D33" s="40"/>
      <c r="E33" s="40"/>
      <c r="F33" s="40"/>
      <c r="G33" s="40"/>
      <c r="H33" s="40"/>
      <c r="I33" s="41"/>
    </row>
    <row r="34" spans="2:9" x14ac:dyDescent="0.2">
      <c r="B34" s="42"/>
      <c r="C34" s="43"/>
      <c r="D34" s="43"/>
      <c r="E34" s="43"/>
      <c r="F34" s="43"/>
      <c r="G34" s="43"/>
      <c r="H34" s="43"/>
      <c r="I34" s="44"/>
    </row>
  </sheetData>
  <sheetProtection algorithmName="SHA-512" hashValue="JnodprQQ0A4Qz9fh1e28aEL3Gpc5bkWoZe3aisl+9nQG1h/yhQ0eB902rIZS9ahoHR6RBXg3iSqSJO4Ad5oxkw==" saltValue="wtMmOzkneyRTou6mtJ49KA==" spinCount="100000" sheet="1" formatCells="0" formatColumns="0" formatRows="0" insertColumns="0" insertRows="0" insertHyperlinks="0" deleteColumns="0" deleteRows="0" sort="0" autoFilter="0" pivotTables="0"/>
  <mergeCells count="13">
    <mergeCell ref="B30:F30"/>
    <mergeCell ref="H30:L30"/>
    <mergeCell ref="J1:L7"/>
    <mergeCell ref="J9:L9"/>
    <mergeCell ref="B28:F29"/>
    <mergeCell ref="H28:L29"/>
    <mergeCell ref="C17:D17"/>
    <mergeCell ref="B10:I10"/>
    <mergeCell ref="B1:I1"/>
    <mergeCell ref="H2:I7"/>
    <mergeCell ref="B8:I8"/>
    <mergeCell ref="B9:G9"/>
    <mergeCell ref="H9:I9"/>
  </mergeCells>
  <phoneticPr fontId="11" type="noConversion"/>
  <pageMargins left="0.25" right="0.25" top="0.75" bottom="0.75" header="0.3" footer="0.3"/>
  <pageSetup paperSize="9" scale="5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="115" zoomScaleNormal="160" zoomScaleSheetLayoutView="115" workbookViewId="0">
      <selection activeCell="J15" sqref="J15"/>
    </sheetView>
  </sheetViews>
  <sheetFormatPr defaultRowHeight="15" x14ac:dyDescent="0.25"/>
  <cols>
    <col min="3" max="3" width="9.28515625" customWidth="1"/>
    <col min="4" max="4" width="16.28515625" customWidth="1"/>
    <col min="5" max="5" width="15.140625" bestFit="1" customWidth="1"/>
    <col min="6" max="8" width="12.7109375" bestFit="1" customWidth="1"/>
    <col min="9" max="10" width="12.7109375" customWidth="1"/>
    <col min="11" max="11" width="26.42578125" customWidth="1"/>
    <col min="240" max="240" width="63.140625" customWidth="1"/>
    <col min="244" max="244" width="17" customWidth="1"/>
    <col min="245" max="245" width="9.42578125" customWidth="1"/>
    <col min="496" max="496" width="63.140625" customWidth="1"/>
    <col min="500" max="500" width="17" customWidth="1"/>
    <col min="501" max="501" width="9.42578125" customWidth="1"/>
    <col min="752" max="752" width="63.140625" customWidth="1"/>
    <col min="756" max="756" width="17" customWidth="1"/>
    <col min="757" max="757" width="9.42578125" customWidth="1"/>
    <col min="1008" max="1008" width="63.140625" customWidth="1"/>
    <col min="1012" max="1012" width="17" customWidth="1"/>
    <col min="1013" max="1013" width="9.42578125" customWidth="1"/>
    <col min="1264" max="1264" width="63.140625" customWidth="1"/>
    <col min="1268" max="1268" width="17" customWidth="1"/>
    <col min="1269" max="1269" width="9.42578125" customWidth="1"/>
    <col min="1520" max="1520" width="63.140625" customWidth="1"/>
    <col min="1524" max="1524" width="17" customWidth="1"/>
    <col min="1525" max="1525" width="9.42578125" customWidth="1"/>
    <col min="1776" max="1776" width="63.140625" customWidth="1"/>
    <col min="1780" max="1780" width="17" customWidth="1"/>
    <col min="1781" max="1781" width="9.42578125" customWidth="1"/>
    <col min="2032" max="2032" width="63.140625" customWidth="1"/>
    <col min="2036" max="2036" width="17" customWidth="1"/>
    <col min="2037" max="2037" width="9.42578125" customWidth="1"/>
    <col min="2288" max="2288" width="63.140625" customWidth="1"/>
    <col min="2292" max="2292" width="17" customWidth="1"/>
    <col min="2293" max="2293" width="9.42578125" customWidth="1"/>
    <col min="2544" max="2544" width="63.140625" customWidth="1"/>
    <col min="2548" max="2548" width="17" customWidth="1"/>
    <col min="2549" max="2549" width="9.42578125" customWidth="1"/>
    <col min="2800" max="2800" width="63.140625" customWidth="1"/>
    <col min="2804" max="2804" width="17" customWidth="1"/>
    <col min="2805" max="2805" width="9.42578125" customWidth="1"/>
    <col min="3056" max="3056" width="63.140625" customWidth="1"/>
    <col min="3060" max="3060" width="17" customWidth="1"/>
    <col min="3061" max="3061" width="9.42578125" customWidth="1"/>
    <col min="3312" max="3312" width="63.140625" customWidth="1"/>
    <col min="3316" max="3316" width="17" customWidth="1"/>
    <col min="3317" max="3317" width="9.42578125" customWidth="1"/>
    <col min="3568" max="3568" width="63.140625" customWidth="1"/>
    <col min="3572" max="3572" width="17" customWidth="1"/>
    <col min="3573" max="3573" width="9.42578125" customWidth="1"/>
    <col min="3824" max="3824" width="63.140625" customWidth="1"/>
    <col min="3828" max="3828" width="17" customWidth="1"/>
    <col min="3829" max="3829" width="9.42578125" customWidth="1"/>
    <col min="4080" max="4080" width="63.140625" customWidth="1"/>
    <col min="4084" max="4084" width="17" customWidth="1"/>
    <col min="4085" max="4085" width="9.42578125" customWidth="1"/>
    <col min="4336" max="4336" width="63.140625" customWidth="1"/>
    <col min="4340" max="4340" width="17" customWidth="1"/>
    <col min="4341" max="4341" width="9.42578125" customWidth="1"/>
    <col min="4592" max="4592" width="63.140625" customWidth="1"/>
    <col min="4596" max="4596" width="17" customWidth="1"/>
    <col min="4597" max="4597" width="9.42578125" customWidth="1"/>
    <col min="4848" max="4848" width="63.140625" customWidth="1"/>
    <col min="4852" max="4852" width="17" customWidth="1"/>
    <col min="4853" max="4853" width="9.42578125" customWidth="1"/>
    <col min="5104" max="5104" width="63.140625" customWidth="1"/>
    <col min="5108" max="5108" width="17" customWidth="1"/>
    <col min="5109" max="5109" width="9.42578125" customWidth="1"/>
    <col min="5360" max="5360" width="63.140625" customWidth="1"/>
    <col min="5364" max="5364" width="17" customWidth="1"/>
    <col min="5365" max="5365" width="9.42578125" customWidth="1"/>
    <col min="5616" max="5616" width="63.140625" customWidth="1"/>
    <col min="5620" max="5620" width="17" customWidth="1"/>
    <col min="5621" max="5621" width="9.42578125" customWidth="1"/>
    <col min="5872" max="5872" width="63.140625" customWidth="1"/>
    <col min="5876" max="5876" width="17" customWidth="1"/>
    <col min="5877" max="5877" width="9.42578125" customWidth="1"/>
    <col min="6128" max="6128" width="63.140625" customWidth="1"/>
    <col min="6132" max="6132" width="17" customWidth="1"/>
    <col min="6133" max="6133" width="9.42578125" customWidth="1"/>
    <col min="6384" max="6384" width="63.140625" customWidth="1"/>
    <col min="6388" max="6388" width="17" customWidth="1"/>
    <col min="6389" max="6389" width="9.42578125" customWidth="1"/>
    <col min="6640" max="6640" width="63.140625" customWidth="1"/>
    <col min="6644" max="6644" width="17" customWidth="1"/>
    <col min="6645" max="6645" width="9.42578125" customWidth="1"/>
    <col min="6896" max="6896" width="63.140625" customWidth="1"/>
    <col min="6900" max="6900" width="17" customWidth="1"/>
    <col min="6901" max="6901" width="9.42578125" customWidth="1"/>
    <col min="7152" max="7152" width="63.140625" customWidth="1"/>
    <col min="7156" max="7156" width="17" customWidth="1"/>
    <col min="7157" max="7157" width="9.42578125" customWidth="1"/>
    <col min="7408" max="7408" width="63.140625" customWidth="1"/>
    <col min="7412" max="7412" width="17" customWidth="1"/>
    <col min="7413" max="7413" width="9.42578125" customWidth="1"/>
    <col min="7664" max="7664" width="63.140625" customWidth="1"/>
    <col min="7668" max="7668" width="17" customWidth="1"/>
    <col min="7669" max="7669" width="9.42578125" customWidth="1"/>
    <col min="7920" max="7920" width="63.140625" customWidth="1"/>
    <col min="7924" max="7924" width="17" customWidth="1"/>
    <col min="7925" max="7925" width="9.42578125" customWidth="1"/>
    <col min="8176" max="8176" width="63.140625" customWidth="1"/>
    <col min="8180" max="8180" width="17" customWidth="1"/>
    <col min="8181" max="8181" width="9.42578125" customWidth="1"/>
    <col min="8432" max="8432" width="63.140625" customWidth="1"/>
    <col min="8436" max="8436" width="17" customWidth="1"/>
    <col min="8437" max="8437" width="9.42578125" customWidth="1"/>
    <col min="8688" max="8688" width="63.140625" customWidth="1"/>
    <col min="8692" max="8692" width="17" customWidth="1"/>
    <col min="8693" max="8693" width="9.42578125" customWidth="1"/>
    <col min="8944" max="8944" width="63.140625" customWidth="1"/>
    <col min="8948" max="8948" width="17" customWidth="1"/>
    <col min="8949" max="8949" width="9.42578125" customWidth="1"/>
    <col min="9200" max="9200" width="63.140625" customWidth="1"/>
    <col min="9204" max="9204" width="17" customWidth="1"/>
    <col min="9205" max="9205" width="9.42578125" customWidth="1"/>
    <col min="9456" max="9456" width="63.140625" customWidth="1"/>
    <col min="9460" max="9460" width="17" customWidth="1"/>
    <col min="9461" max="9461" width="9.42578125" customWidth="1"/>
    <col min="9712" max="9712" width="63.140625" customWidth="1"/>
    <col min="9716" max="9716" width="17" customWidth="1"/>
    <col min="9717" max="9717" width="9.42578125" customWidth="1"/>
    <col min="9968" max="9968" width="63.140625" customWidth="1"/>
    <col min="9972" max="9972" width="17" customWidth="1"/>
    <col min="9973" max="9973" width="9.42578125" customWidth="1"/>
    <col min="10224" max="10224" width="63.140625" customWidth="1"/>
    <col min="10228" max="10228" width="17" customWidth="1"/>
    <col min="10229" max="10229" width="9.42578125" customWidth="1"/>
    <col min="10480" max="10480" width="63.140625" customWidth="1"/>
    <col min="10484" max="10484" width="17" customWidth="1"/>
    <col min="10485" max="10485" width="9.42578125" customWidth="1"/>
    <col min="10736" max="10736" width="63.140625" customWidth="1"/>
    <col min="10740" max="10740" width="17" customWidth="1"/>
    <col min="10741" max="10741" width="9.42578125" customWidth="1"/>
    <col min="10992" max="10992" width="63.140625" customWidth="1"/>
    <col min="10996" max="10996" width="17" customWidth="1"/>
    <col min="10997" max="10997" width="9.42578125" customWidth="1"/>
    <col min="11248" max="11248" width="63.140625" customWidth="1"/>
    <col min="11252" max="11252" width="17" customWidth="1"/>
    <col min="11253" max="11253" width="9.42578125" customWidth="1"/>
    <col min="11504" max="11504" width="63.140625" customWidth="1"/>
    <col min="11508" max="11508" width="17" customWidth="1"/>
    <col min="11509" max="11509" width="9.42578125" customWidth="1"/>
    <col min="11760" max="11760" width="63.140625" customWidth="1"/>
    <col min="11764" max="11764" width="17" customWidth="1"/>
    <col min="11765" max="11765" width="9.42578125" customWidth="1"/>
    <col min="12016" max="12016" width="63.140625" customWidth="1"/>
    <col min="12020" max="12020" width="17" customWidth="1"/>
    <col min="12021" max="12021" width="9.42578125" customWidth="1"/>
    <col min="12272" max="12272" width="63.140625" customWidth="1"/>
    <col min="12276" max="12276" width="17" customWidth="1"/>
    <col min="12277" max="12277" width="9.42578125" customWidth="1"/>
    <col min="12528" max="12528" width="63.140625" customWidth="1"/>
    <col min="12532" max="12532" width="17" customWidth="1"/>
    <col min="12533" max="12533" width="9.42578125" customWidth="1"/>
    <col min="12784" max="12784" width="63.140625" customWidth="1"/>
    <col min="12788" max="12788" width="17" customWidth="1"/>
    <col min="12789" max="12789" width="9.42578125" customWidth="1"/>
    <col min="13040" max="13040" width="63.140625" customWidth="1"/>
    <col min="13044" max="13044" width="17" customWidth="1"/>
    <col min="13045" max="13045" width="9.42578125" customWidth="1"/>
    <col min="13296" max="13296" width="63.140625" customWidth="1"/>
    <col min="13300" max="13300" width="17" customWidth="1"/>
    <col min="13301" max="13301" width="9.42578125" customWidth="1"/>
    <col min="13552" max="13552" width="63.140625" customWidth="1"/>
    <col min="13556" max="13556" width="17" customWidth="1"/>
    <col min="13557" max="13557" width="9.42578125" customWidth="1"/>
    <col min="13808" max="13808" width="63.140625" customWidth="1"/>
    <col min="13812" max="13812" width="17" customWidth="1"/>
    <col min="13813" max="13813" width="9.42578125" customWidth="1"/>
    <col min="14064" max="14064" width="63.140625" customWidth="1"/>
    <col min="14068" max="14068" width="17" customWidth="1"/>
    <col min="14069" max="14069" width="9.42578125" customWidth="1"/>
    <col min="14320" max="14320" width="63.140625" customWidth="1"/>
    <col min="14324" max="14324" width="17" customWidth="1"/>
    <col min="14325" max="14325" width="9.42578125" customWidth="1"/>
    <col min="14576" max="14576" width="63.140625" customWidth="1"/>
    <col min="14580" max="14580" width="17" customWidth="1"/>
    <col min="14581" max="14581" width="9.42578125" customWidth="1"/>
    <col min="14832" max="14832" width="63.140625" customWidth="1"/>
    <col min="14836" max="14836" width="17" customWidth="1"/>
    <col min="14837" max="14837" width="9.42578125" customWidth="1"/>
    <col min="15088" max="15088" width="63.140625" customWidth="1"/>
    <col min="15092" max="15092" width="17" customWidth="1"/>
    <col min="15093" max="15093" width="9.42578125" customWidth="1"/>
    <col min="15344" max="15344" width="63.140625" customWidth="1"/>
    <col min="15348" max="15348" width="17" customWidth="1"/>
    <col min="15349" max="15349" width="9.42578125" customWidth="1"/>
    <col min="15600" max="15600" width="63.140625" customWidth="1"/>
    <col min="15604" max="15604" width="17" customWidth="1"/>
    <col min="15605" max="15605" width="9.42578125" customWidth="1"/>
    <col min="15856" max="15856" width="63.140625" customWidth="1"/>
    <col min="15860" max="15860" width="17" customWidth="1"/>
    <col min="15861" max="15861" width="9.42578125" customWidth="1"/>
    <col min="16112" max="16112" width="63.140625" customWidth="1"/>
    <col min="16116" max="16116" width="17" customWidth="1"/>
    <col min="16117" max="16117" width="9.42578125" customWidth="1"/>
  </cols>
  <sheetData>
    <row r="1" spans="1:20" ht="15.75" x14ac:dyDescent="0.25">
      <c r="A1" s="9"/>
    </row>
    <row r="2" spans="1:20" ht="15" customHeight="1" x14ac:dyDescent="0.25">
      <c r="A2" s="67" t="str">
        <f>PO!B2</f>
        <v>OBRA:ELABORAÇÃO DOS PROJETOS DE DIVERSAS ESCOLAS</v>
      </c>
      <c r="B2" s="68"/>
      <c r="C2" s="68"/>
      <c r="D2" s="68"/>
      <c r="E2" s="68"/>
      <c r="F2" s="68"/>
      <c r="G2" s="68"/>
      <c r="H2" s="68"/>
      <c r="I2" s="68"/>
      <c r="J2" s="68"/>
      <c r="K2" s="187" t="s">
        <v>62</v>
      </c>
    </row>
    <row r="3" spans="1:20" ht="15" customHeight="1" x14ac:dyDescent="0.25">
      <c r="A3" s="117" t="str">
        <f>PO!B3</f>
        <v>LOCAL: VENDA NOVA DO IMIGRANTE - ES</v>
      </c>
      <c r="B3" s="118"/>
      <c r="C3" s="118"/>
      <c r="D3" s="118"/>
      <c r="E3" s="118"/>
      <c r="F3" s="118"/>
      <c r="G3" s="118"/>
      <c r="H3" s="118"/>
      <c r="I3" s="118"/>
      <c r="J3" s="118"/>
      <c r="K3" s="188"/>
    </row>
    <row r="4" spans="1:20" ht="15" customHeight="1" x14ac:dyDescent="0.25">
      <c r="A4" s="117" t="str">
        <f>PO!B4</f>
        <v>PROPRIETÁRIO: PREFEITURA MUNICIPAL DE VENDA NOVA DO IMIGRANTE</v>
      </c>
      <c r="B4" s="118"/>
      <c r="C4" s="118"/>
      <c r="D4" s="118"/>
      <c r="E4" s="118"/>
      <c r="F4" s="118"/>
      <c r="G4" s="118"/>
      <c r="H4" s="118"/>
      <c r="I4" s="118"/>
      <c r="J4" s="118"/>
      <c r="K4" s="188"/>
    </row>
    <row r="5" spans="1:20" ht="15" customHeight="1" x14ac:dyDescent="0.25">
      <c r="A5" s="117" t="str">
        <f>PO!B5</f>
        <v>DATA:14/08/2025</v>
      </c>
      <c r="B5" s="118"/>
      <c r="C5" s="118"/>
      <c r="D5" s="118"/>
      <c r="E5" s="118"/>
      <c r="F5" s="118"/>
      <c r="G5" s="118"/>
      <c r="H5" s="118"/>
      <c r="I5" s="118"/>
      <c r="J5" s="118"/>
      <c r="K5" s="188"/>
    </row>
    <row r="6" spans="1:20" ht="15" customHeight="1" x14ac:dyDescent="0.25">
      <c r="A6" s="117" t="str">
        <f>PO!B6</f>
        <v>REFERENCIAL DE PREÇOS: DER-ES PROJETOS;</v>
      </c>
      <c r="B6" s="118"/>
      <c r="C6" s="118"/>
      <c r="D6" s="118"/>
      <c r="E6" s="118"/>
      <c r="F6" s="118"/>
      <c r="G6" s="118"/>
      <c r="H6" s="118"/>
      <c r="I6" s="118"/>
      <c r="J6" s="118"/>
      <c r="K6" s="188"/>
    </row>
    <row r="7" spans="1:20" ht="15" customHeight="1" x14ac:dyDescent="0.25">
      <c r="A7" s="117" t="str">
        <f>PO!B7</f>
        <v xml:space="preserve">DATA BASE: DER-ES PROJETOS 2025; </v>
      </c>
      <c r="B7" s="118"/>
      <c r="C7" s="118"/>
      <c r="D7" s="118"/>
      <c r="E7" s="118"/>
      <c r="F7" s="118"/>
      <c r="G7" s="118"/>
      <c r="H7" s="118"/>
      <c r="I7" s="118"/>
      <c r="J7" s="118"/>
      <c r="K7" s="189"/>
    </row>
    <row r="8" spans="1:20" x14ac:dyDescent="0.25">
      <c r="A8" s="190"/>
      <c r="B8" s="191"/>
      <c r="C8" s="191"/>
      <c r="D8" s="191"/>
      <c r="E8" s="191"/>
      <c r="F8" s="191"/>
      <c r="G8" s="191"/>
      <c r="H8" s="192"/>
      <c r="I8" s="192"/>
      <c r="J8" s="192"/>
      <c r="K8" s="193"/>
    </row>
    <row r="9" spans="1:20" ht="15.75" x14ac:dyDescent="0.25">
      <c r="A9" s="33" t="s">
        <v>4</v>
      </c>
      <c r="B9" s="194" t="s">
        <v>13</v>
      </c>
      <c r="C9" s="194"/>
      <c r="D9" s="194"/>
      <c r="E9" s="25" t="s">
        <v>10</v>
      </c>
      <c r="F9" s="25" t="s">
        <v>14</v>
      </c>
      <c r="G9" s="25" t="s">
        <v>15</v>
      </c>
      <c r="H9" s="25" t="s">
        <v>26</v>
      </c>
      <c r="I9" s="25" t="s">
        <v>27</v>
      </c>
      <c r="J9" s="25" t="s">
        <v>36</v>
      </c>
      <c r="K9" s="34" t="s">
        <v>10</v>
      </c>
    </row>
    <row r="10" spans="1:20" x14ac:dyDescent="0.25">
      <c r="A10" s="195">
        <f>PO!B12</f>
        <v>1</v>
      </c>
      <c r="B10" s="197" t="str">
        <f>PO!E12</f>
        <v>ELABORAÇÃO DE PROJETOS</v>
      </c>
      <c r="C10" s="197"/>
      <c r="D10" s="197"/>
      <c r="E10" s="198">
        <f>PO!I19</f>
        <v>95067.099999999991</v>
      </c>
      <c r="F10" s="69">
        <f>F11/E12</f>
        <v>0.15577681448156094</v>
      </c>
      <c r="G10" s="69">
        <f>G11/$E$10</f>
        <v>0.15104910110858541</v>
      </c>
      <c r="H10" s="69">
        <f>H11/$E$10</f>
        <v>0.36486860333385579</v>
      </c>
      <c r="I10" s="69">
        <f t="shared" ref="I10:J10" si="0">I11/$E$10</f>
        <v>9.2279979088454381E-2</v>
      </c>
      <c r="J10" s="69">
        <f t="shared" si="0"/>
        <v>0.23602550198754355</v>
      </c>
      <c r="K10" s="70">
        <f>SUM(F10:J10)</f>
        <v>1.0000000000000002</v>
      </c>
    </row>
    <row r="11" spans="1:20" x14ac:dyDescent="0.25">
      <c r="A11" s="196"/>
      <c r="B11" s="197"/>
      <c r="C11" s="197"/>
      <c r="D11" s="197"/>
      <c r="E11" s="198"/>
      <c r="F11" s="116">
        <v>14809.25</v>
      </c>
      <c r="G11" s="116">
        <v>14359.8</v>
      </c>
      <c r="H11" s="116">
        <v>34687</v>
      </c>
      <c r="I11" s="116">
        <v>8772.7900000000009</v>
      </c>
      <c r="J11" s="116">
        <v>22438.26</v>
      </c>
      <c r="K11" s="71">
        <f>SUM(F11:J11)</f>
        <v>95067.099999999991</v>
      </c>
    </row>
    <row r="12" spans="1:20" x14ac:dyDescent="0.25">
      <c r="A12" s="199" t="s">
        <v>10</v>
      </c>
      <c r="B12" s="200"/>
      <c r="C12" s="200"/>
      <c r="D12" s="200"/>
      <c r="E12" s="202">
        <f>PO!I19</f>
        <v>95067.099999999991</v>
      </c>
      <c r="F12" s="72">
        <f>F11</f>
        <v>14809.25</v>
      </c>
      <c r="G12" s="72">
        <f>G11</f>
        <v>14359.8</v>
      </c>
      <c r="H12" s="72">
        <f>H11</f>
        <v>34687</v>
      </c>
      <c r="I12" s="72">
        <f t="shared" ref="I12:J12" si="1">I11</f>
        <v>8772.7900000000009</v>
      </c>
      <c r="J12" s="72">
        <f t="shared" si="1"/>
        <v>22438.26</v>
      </c>
      <c r="K12" s="73">
        <f>SUM(F12:J12)</f>
        <v>95067.099999999991</v>
      </c>
    </row>
    <row r="13" spans="1:20" x14ac:dyDescent="0.25">
      <c r="A13" s="199" t="s">
        <v>16</v>
      </c>
      <c r="B13" s="200"/>
      <c r="C13" s="200"/>
      <c r="D13" s="200"/>
      <c r="E13" s="202"/>
      <c r="F13" s="74">
        <f>F12</f>
        <v>14809.25</v>
      </c>
      <c r="G13" s="74">
        <f>G12+F13</f>
        <v>29169.05</v>
      </c>
      <c r="H13" s="74">
        <f>H12+G13</f>
        <v>63856.05</v>
      </c>
      <c r="I13" s="74">
        <f t="shared" ref="I13:J13" si="2">I12+H13</f>
        <v>72628.84</v>
      </c>
      <c r="J13" s="74">
        <f t="shared" si="2"/>
        <v>95067.099999999991</v>
      </c>
      <c r="K13" s="71">
        <f>PO!I19</f>
        <v>95067.099999999991</v>
      </c>
    </row>
    <row r="14" spans="1:20" x14ac:dyDescent="0.25">
      <c r="A14" s="199" t="s">
        <v>17</v>
      </c>
      <c r="B14" s="200"/>
      <c r="C14" s="200"/>
      <c r="D14" s="200"/>
      <c r="E14" s="201">
        <f>E12/E12</f>
        <v>1</v>
      </c>
      <c r="F14" s="75">
        <f>F12/$E$12</f>
        <v>0.15577681448156094</v>
      </c>
      <c r="G14" s="75">
        <f>G12/$E$12</f>
        <v>0.15104910110858541</v>
      </c>
      <c r="H14" s="75">
        <f t="shared" ref="H14" si="3">H12/$E$12</f>
        <v>0.36486860333385579</v>
      </c>
      <c r="I14" s="75">
        <f t="shared" ref="I14:J14" si="4">I12/$E$12</f>
        <v>9.2279979088454381E-2</v>
      </c>
      <c r="J14" s="75">
        <f t="shared" si="4"/>
        <v>0.23602550198754355</v>
      </c>
      <c r="K14" s="70">
        <f>K13/E12</f>
        <v>1</v>
      </c>
    </row>
    <row r="15" spans="1:20" x14ac:dyDescent="0.25">
      <c r="A15" s="199" t="s">
        <v>18</v>
      </c>
      <c r="B15" s="200"/>
      <c r="C15" s="200"/>
      <c r="D15" s="200"/>
      <c r="E15" s="201"/>
      <c r="F15" s="76">
        <f>F14</f>
        <v>0.15577681448156094</v>
      </c>
      <c r="G15" s="76">
        <f t="shared" ref="G15" si="5">G14+F15</f>
        <v>0.30682591559014638</v>
      </c>
      <c r="H15" s="76">
        <f t="shared" ref="H15" si="6">H14+G15</f>
        <v>0.67169451892400223</v>
      </c>
      <c r="I15" s="76">
        <f t="shared" ref="I15" si="7">I14+H15</f>
        <v>0.76397449801245665</v>
      </c>
      <c r="J15" s="76">
        <f t="shared" ref="J15" si="8">J14+I15</f>
        <v>1.0000000000000002</v>
      </c>
      <c r="K15" s="77">
        <f>J15</f>
        <v>1.0000000000000002</v>
      </c>
      <c r="P15" s="115"/>
      <c r="Q15" s="115"/>
      <c r="R15" s="115"/>
      <c r="S15" s="115"/>
      <c r="T15" s="115"/>
    </row>
    <row r="16" spans="1:20" x14ac:dyDescent="0.25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35"/>
      <c r="P16" s="115"/>
      <c r="Q16" s="115"/>
      <c r="R16" s="115"/>
      <c r="S16" s="115"/>
      <c r="T16" s="115"/>
    </row>
    <row r="17" spans="1:20" x14ac:dyDescent="0.25">
      <c r="A17" s="119"/>
      <c r="B17" s="114"/>
      <c r="C17" s="114"/>
      <c r="D17" s="114"/>
      <c r="E17" s="114"/>
      <c r="F17" s="114"/>
      <c r="G17" s="114"/>
      <c r="H17" s="114"/>
      <c r="I17" s="114"/>
      <c r="J17" s="114"/>
      <c r="K17" s="35"/>
      <c r="P17" s="115"/>
      <c r="Q17" s="115"/>
      <c r="R17" s="115"/>
      <c r="S17" s="115"/>
      <c r="T17" s="115"/>
    </row>
    <row r="18" spans="1:20" x14ac:dyDescent="0.25">
      <c r="A18" s="119"/>
      <c r="B18" s="114"/>
      <c r="C18" s="114"/>
      <c r="D18" s="158"/>
      <c r="E18" s="158"/>
      <c r="F18" s="158"/>
      <c r="G18" s="158"/>
      <c r="H18" s="158"/>
      <c r="I18" s="114"/>
      <c r="J18" s="114"/>
      <c r="K18" s="35"/>
      <c r="P18" s="115"/>
      <c r="Q18" s="115"/>
      <c r="R18" s="115"/>
      <c r="S18" s="115"/>
      <c r="T18" s="115"/>
    </row>
    <row r="19" spans="1:20" x14ac:dyDescent="0.25">
      <c r="A19" s="119"/>
      <c r="B19" s="114"/>
      <c r="C19" s="114"/>
      <c r="D19" s="158"/>
      <c r="E19" s="158"/>
      <c r="F19" s="158"/>
      <c r="G19" s="158"/>
      <c r="H19" s="158"/>
      <c r="I19" s="114"/>
      <c r="J19" s="114"/>
      <c r="K19" s="46"/>
      <c r="L19" s="19"/>
      <c r="M19" s="19"/>
      <c r="N19" s="19"/>
      <c r="O19" s="19"/>
      <c r="P19" s="114"/>
      <c r="Q19" s="114"/>
      <c r="R19" s="118"/>
      <c r="S19" s="115"/>
      <c r="T19" s="115"/>
    </row>
    <row r="20" spans="1:20" x14ac:dyDescent="0.25">
      <c r="A20" s="119"/>
      <c r="B20" s="114"/>
      <c r="C20" s="114"/>
      <c r="D20" s="148" t="s">
        <v>65</v>
      </c>
      <c r="E20" s="148"/>
      <c r="F20" s="148"/>
      <c r="G20" s="148"/>
      <c r="H20" s="148"/>
      <c r="I20" s="114"/>
      <c r="J20" s="114"/>
      <c r="K20" s="46"/>
      <c r="L20" s="19"/>
      <c r="M20" s="19"/>
      <c r="N20" s="19"/>
      <c r="O20" s="19"/>
      <c r="P20" s="114"/>
      <c r="Q20" s="114"/>
      <c r="R20" s="118"/>
      <c r="S20" s="115"/>
      <c r="T20" s="115"/>
    </row>
    <row r="21" spans="1:20" x14ac:dyDescent="0.25">
      <c r="A21" s="83"/>
      <c r="B21" s="115"/>
      <c r="C21" s="115"/>
      <c r="D21" s="115"/>
      <c r="E21" s="115"/>
      <c r="F21" s="115"/>
      <c r="G21" s="115"/>
      <c r="H21" s="115"/>
      <c r="I21" s="115"/>
      <c r="J21" s="115"/>
      <c r="K21" s="22"/>
      <c r="P21" s="115"/>
      <c r="Q21" s="115"/>
      <c r="R21" s="115"/>
      <c r="S21" s="115"/>
      <c r="T21" s="115"/>
    </row>
    <row r="22" spans="1:20" x14ac:dyDescent="0.25">
      <c r="A22" s="83"/>
      <c r="B22" s="115"/>
      <c r="C22" s="115"/>
      <c r="D22" s="159"/>
      <c r="E22" s="159"/>
      <c r="F22" s="159"/>
      <c r="G22" s="159"/>
      <c r="H22" s="159"/>
      <c r="I22" s="115"/>
      <c r="J22" s="115"/>
      <c r="K22" s="22"/>
      <c r="P22" s="115"/>
      <c r="Q22" s="115"/>
      <c r="R22" s="115"/>
      <c r="S22" s="115"/>
      <c r="T22" s="115"/>
    </row>
    <row r="23" spans="1:20" x14ac:dyDescent="0.25">
      <c r="A23" s="83"/>
      <c r="B23" s="115"/>
      <c r="C23" s="115"/>
      <c r="D23" s="158"/>
      <c r="E23" s="158"/>
      <c r="F23" s="158"/>
      <c r="G23" s="158"/>
      <c r="H23" s="158"/>
      <c r="I23" s="115"/>
      <c r="J23" s="115"/>
      <c r="K23" s="22"/>
      <c r="P23" s="115"/>
      <c r="Q23" s="115"/>
      <c r="R23" s="115"/>
      <c r="S23" s="115"/>
      <c r="T23" s="115"/>
    </row>
    <row r="24" spans="1:20" x14ac:dyDescent="0.25">
      <c r="A24" s="83"/>
      <c r="B24" s="115"/>
      <c r="C24" s="115"/>
      <c r="D24" s="148" t="s">
        <v>66</v>
      </c>
      <c r="E24" s="148"/>
      <c r="F24" s="148"/>
      <c r="G24" s="148"/>
      <c r="H24" s="148"/>
      <c r="I24" s="115"/>
      <c r="J24" s="115"/>
      <c r="K24" s="22"/>
    </row>
    <row r="25" spans="1:20" x14ac:dyDescent="0.25">
      <c r="A25" s="83"/>
      <c r="B25" s="115"/>
      <c r="C25" s="115"/>
      <c r="D25" s="115"/>
      <c r="E25" s="115"/>
      <c r="F25" s="115"/>
      <c r="G25" s="115"/>
      <c r="H25" s="115"/>
      <c r="I25" s="115"/>
      <c r="J25" s="115"/>
      <c r="K25" s="22"/>
    </row>
    <row r="26" spans="1:20" x14ac:dyDescent="0.25">
      <c r="A26" s="32"/>
      <c r="B26" s="23"/>
      <c r="C26" s="23"/>
      <c r="D26" s="23"/>
      <c r="E26" s="23"/>
      <c r="F26" s="23"/>
      <c r="G26" s="23"/>
      <c r="H26" s="23"/>
      <c r="I26" s="23"/>
      <c r="J26" s="23"/>
      <c r="K26" s="24"/>
    </row>
  </sheetData>
  <sheetProtection algorithmName="SHA-512" hashValue="S7/bTpfzLaecm8kwJztWQQIu9jqA/p6+1OqmCuSo1qorBICvJex3L8IKkAn5YaHGi+FbBv3o1QOlGMlFDoCO2A==" saltValue="J6rwaVA9WzRNtlxuNP+T8g==" spinCount="100000" sheet="1" formatCells="0" formatColumns="0" formatRows="0" insertColumns="0" insertRows="0" insertHyperlinks="0" deleteColumns="0" deleteRows="0" sort="0" autoFilter="0" pivotTables="0"/>
  <mergeCells count="16">
    <mergeCell ref="D18:H19"/>
    <mergeCell ref="D20:H20"/>
    <mergeCell ref="D22:H23"/>
    <mergeCell ref="D24:H24"/>
    <mergeCell ref="K2:K7"/>
    <mergeCell ref="A8:K8"/>
    <mergeCell ref="B9:D9"/>
    <mergeCell ref="A10:A11"/>
    <mergeCell ref="B10:D11"/>
    <mergeCell ref="E10:E11"/>
    <mergeCell ref="A14:D14"/>
    <mergeCell ref="E14:E15"/>
    <mergeCell ref="A15:D15"/>
    <mergeCell ref="A12:D12"/>
    <mergeCell ref="E12:E13"/>
    <mergeCell ref="A13:D13"/>
  </mergeCells>
  <phoneticPr fontId="11" type="noConversion"/>
  <pageMargins left="0.25" right="0.25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ORIENTAÇÕES</vt:lpstr>
      <vt:lpstr>MC</vt:lpstr>
      <vt:lpstr>PO</vt:lpstr>
      <vt:lpstr>Planilha1</vt:lpstr>
      <vt:lpstr>CRONOGRAMA FÍSICO-FINANCEIRO</vt:lpstr>
      <vt:lpstr>'CRONOGRAMA FÍSICO-FINANCEIRO'!Area_de_impressao</vt:lpstr>
      <vt:lpstr>MC!Area_de_impressao</vt:lpstr>
      <vt:lpstr>ORIENTAÇÕES!Area_de_impressao</vt:lpstr>
      <vt:lpstr>PO!Area_de_impressao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Delfino Botacim</dc:creator>
  <cp:lastModifiedBy>Alexandra de Oliveira Vinco</cp:lastModifiedBy>
  <cp:lastPrinted>2025-08-12T17:33:38Z</cp:lastPrinted>
  <dcterms:created xsi:type="dcterms:W3CDTF">2023-08-02T14:14:57Z</dcterms:created>
  <dcterms:modified xsi:type="dcterms:W3CDTF">2025-09-16T18:50:31Z</dcterms:modified>
</cp:coreProperties>
</file>